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8_{8311A5EB-C8B9-4F2A-9105-E913FEB68A67}" xr6:coauthVersionLast="47" xr6:coauthVersionMax="47" xr10:uidLastSave="{00000000-0000-0000-0000-000000000000}"/>
  <bookViews>
    <workbookView xWindow="-120" yWindow="-120" windowWidth="38640" windowHeight="21240" xr2:uid="{DE961B5A-914C-446D-82B0-CE466D83D8AA}"/>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a">#REF!</definedName>
    <definedName name="\m">#REF!</definedName>
    <definedName name="\n">#REF!</definedName>
    <definedName name="\o">#REF!</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[5]ПРОГНОЗ_1!#REF!</definedName>
    <definedName name="__mmm1" localSheetId="0" hidden="1">{#N/A,#N/A,FALSE,"Себестоимсть-97"}</definedName>
    <definedName name="__mmm1" hidden="1">{#N/A,#N/A,FALSE,"Себестоимсть-97"}</definedName>
    <definedName name="_123Graph_XGraph4" hidden="1">#N/A</definedName>
    <definedName name="_CST11">[6]MAIN!$A$106:$IV$106</definedName>
    <definedName name="_CST12">[6]MAIN!$A$116:$IV$116</definedName>
    <definedName name="_CST13">[6]MAIN!$A$126:$IV$126</definedName>
    <definedName name="_CST14">[6]MAIN!$A$346:$IV$346</definedName>
    <definedName name="_CST15">[6]MAIN!$A$1198:$IV$1198</definedName>
    <definedName name="_CST21">[6]MAIN!$A$109:$IV$109</definedName>
    <definedName name="_CST22">[6]MAIN!$A$119:$IV$119</definedName>
    <definedName name="_CST23">[6]MAIN!$A$129:$IV$129</definedName>
    <definedName name="_CST24">[6]MAIN!$A$349:$IV$349</definedName>
    <definedName name="_CST25">[6]MAIN!$A$1200:$IV$1200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[7]LINK!$F$63</definedName>
    <definedName name="_def1999" localSheetId="0">'[8]1999'!#REF!</definedName>
    <definedName name="_def1999">'[9]1999-veca'!#REF!</definedName>
    <definedName name="_def2000г">#REF!</definedName>
    <definedName name="_def2001г">#REF!</definedName>
    <definedName name="_def2002г">#REF!</definedName>
    <definedName name="_FXA1">[6]MAIN!$A$261:$IV$261</definedName>
    <definedName name="_FXA11">[6]MAIN!$A$1204:$IV$1204</definedName>
    <definedName name="_FXA2">[6]MAIN!$A$280:$IV$280</definedName>
    <definedName name="_FXA21">[6]MAIN!$A$1206:$IV$1206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'[10]RAS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[11]vec!#REF!</definedName>
    <definedName name="_IRR1">[6]MAIN!$D$1013</definedName>
    <definedName name="_KRD1">[6]MAIN!$A$524:$IV$524</definedName>
    <definedName name="_KRD2">[6]MAIN!$A$552:$IV$552</definedName>
    <definedName name="_LIS1">[6]MAIN!$A$325:$IV$325</definedName>
    <definedName name="_mm1" localSheetId="0">[5]ПРОГНОЗ_1!#REF!</definedName>
    <definedName name="_mm1">[12]ПРОГНОЗ_1!#REF!</definedName>
    <definedName name="_mmm1" localSheetId="0" hidden="1">{#N/A,#N/A,FALSE,"Себестоимсть-97"}</definedName>
    <definedName name="_mmm1" hidden="1">{#N/A,#N/A,FALSE,"Себестоимсть-97"}</definedName>
    <definedName name="_NPV1">[6]MAIN!$D$1004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[6]MAIN!$A$66:$IV$66</definedName>
    <definedName name="_PR12">[6]MAIN!$A$76:$IV$76</definedName>
    <definedName name="_PR13">[6]MAIN!$A$86:$IV$86</definedName>
    <definedName name="_PR14">[6]MAIN!$A$1194:$IV$1194</definedName>
    <definedName name="_PR21">[6]MAIN!$A$69:$IV$69</definedName>
    <definedName name="_PR22">[6]MAIN!$A$79:$IV$79</definedName>
    <definedName name="_PR23">[6]MAIN!$A$89:$IV$89</definedName>
    <definedName name="_PR24">[6]MAIN!$A$1196:$IV$1196</definedName>
    <definedName name="_q1">[7]LINK!$F$63</definedName>
    <definedName name="_q2">[7]LINK!$F$63</definedName>
    <definedName name="_q3">[7]LINK!$F$72</definedName>
    <definedName name="_q4">[7]LINK!$F$66</definedName>
    <definedName name="_q5">[7]LINK!$F$83</definedName>
    <definedName name="_RAZ1">#REF!</definedName>
    <definedName name="_RAZ2">#REF!</definedName>
    <definedName name="_RAZ3">#REF!</definedName>
    <definedName name="_Regression_Int">1</definedName>
    <definedName name="_SAL1">[6]MAIN!$A$151:$IV$151</definedName>
    <definedName name="_SAL2">[6]MAIN!$A$161:$IV$161</definedName>
    <definedName name="_SAL3">[6]MAIN!$A$171:$IV$171</definedName>
    <definedName name="_SAL4">[6]MAIN!$A$181:$IV$181</definedName>
    <definedName name="_Sort" hidden="1">#REF!</definedName>
    <definedName name="_SP1">[13]FES!#REF!</definedName>
    <definedName name="_SP10">[13]FES!#REF!</definedName>
    <definedName name="_SP11">[13]FES!#REF!</definedName>
    <definedName name="_SP12">[13]FES!#REF!</definedName>
    <definedName name="_SP13">[13]FES!#REF!</definedName>
    <definedName name="_SP14">[13]FES!#REF!</definedName>
    <definedName name="_SP15">[13]FES!#REF!</definedName>
    <definedName name="_SP16">[13]FES!#REF!</definedName>
    <definedName name="_SP17">[13]FES!#REF!</definedName>
    <definedName name="_SP18">[13]FES!#REF!</definedName>
    <definedName name="_SP19">[13]FES!#REF!</definedName>
    <definedName name="_SP2">[13]FES!#REF!</definedName>
    <definedName name="_SP20">[13]FES!#REF!</definedName>
    <definedName name="_SP3">[13]FES!#REF!</definedName>
    <definedName name="_SP4">[13]FES!#REF!</definedName>
    <definedName name="_SP5">[13]FES!#REF!</definedName>
    <definedName name="_SP7">[13]FES!#REF!</definedName>
    <definedName name="_SP8">[13]FES!#REF!</definedName>
    <definedName name="_SP9">[13]FES!#REF!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[6]MAIN!$A$33:$AL$60</definedName>
    <definedName name="_tab10">[6]MAIN!$A$241:$AL$299</definedName>
    <definedName name="_tab11">[6]MAIN!$A$301:$AL$337</definedName>
    <definedName name="_tab12">[6]MAIN!$A$339:$AL$401</definedName>
    <definedName name="_tab13">[6]MAIN!$A$403:$AL$437</definedName>
    <definedName name="_tab14">[6]MAIN!$A$439:$AL$481</definedName>
    <definedName name="_tab15">[6]MAIN!$A$483:$AL$528</definedName>
    <definedName name="_tab16">[6]MAIN!$A$530:$AL$556</definedName>
    <definedName name="_tab17">[6]MAIN!$A$558:$AL$588</definedName>
    <definedName name="_tab18">[6]MAIN!$A$590:$AL$701</definedName>
    <definedName name="_tab19">[6]MAIN!$A$703:$AL$727</definedName>
    <definedName name="_tab2">[6]MAIN!$A$62:$AL$70</definedName>
    <definedName name="_tab20">[6]MAIN!$A$729:$AL$774</definedName>
    <definedName name="_tab21">[6]MAIN!$A$776:$AL$807</definedName>
    <definedName name="_tab22">[6]MAIN!$A$809:$AL$822</definedName>
    <definedName name="_tab23">[6]MAIN!$A$824:$AL$847</definedName>
    <definedName name="_tab24">[6]MAIN!$A$849:$AL$878</definedName>
    <definedName name="_tab25">[6]MAIN!$A$880:$AK$929</definedName>
    <definedName name="_tab26">[6]MAIN!$A$932:$AK$956</definedName>
    <definedName name="_tab27">[6]MAIN!$A$958:$AL$1027</definedName>
    <definedName name="_tab28">[6]MAIN!$A$1029:$AL$1088</definedName>
    <definedName name="_tab29">[6]MAIN!$A$1090:$AL$1139</definedName>
    <definedName name="_tab3">[6]MAIN!$A$72:$AL$80</definedName>
    <definedName name="_tab30">[6]MAIN!$A$1141:$AL$1184</definedName>
    <definedName name="_tab31">[6]MAIN!$A$1186:$AK$1206</definedName>
    <definedName name="_tab4">[6]MAIN!$A$82:$AL$100</definedName>
    <definedName name="_tab5">[6]MAIN!$A$102:$AL$110</definedName>
    <definedName name="_tab6">[6]MAIN!$A$112:$AL$120</definedName>
    <definedName name="_tab7">[6]MAIN!$A$122:$AL$140</definedName>
    <definedName name="_tab8">[6]MAIN!$A$142:$AL$190</definedName>
    <definedName name="_tab9">[6]MAIN!$A$192:$AL$239</definedName>
    <definedName name="_TXS1">[6]MAIN!$A$647:$IV$647</definedName>
    <definedName name="_TXS11">[6]MAIN!$A$1105:$IV$1105</definedName>
    <definedName name="_TXS2">[6]MAIN!$A$680:$IV$680</definedName>
    <definedName name="_TXS21">[6]MAIN!$A$1111:$IV$1111</definedName>
    <definedName name="_VC1">[6]MAIN!$F$1249:$AL$1249</definedName>
    <definedName name="_VC2">[6]MAIN!$F$1250:$AL$1250</definedName>
    <definedName name="_xlnm._FilterDatabase" hidden="1">#N/A</definedName>
    <definedName name="a04t">#REF!</definedName>
    <definedName name="aaa" localSheetId="0" hidden="1">{#N/A,#N/A,FALSE,"Aging Summary";#N/A,#N/A,FALSE,"Ratio Analysis";#N/A,#N/A,FALSE,"Test 120 Day Accts";#N/A,#N/A,FALSE,"Tickmarks"}</definedName>
    <definedName name="aaa" hidden="1">{#N/A,#N/A,FALSE,"Aging Summary";#N/A,#N/A,FALSE,"Ratio Analysis";#N/A,#N/A,FALSE,"Test 120 Day Accts";#N/A,#N/A,FALSE,"Tickmarks"}</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b">'[14]Продажи реальные и прогноз 20 л'!$E$47</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'[14]Cover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[15]январь!$D$28</definedName>
    <definedName name="Al_пр_тонн">[15]январь!$B$43</definedName>
    <definedName name="Al_тонн">[16]январь!$B$28</definedName>
    <definedName name="anscount" hidden="1">1</definedName>
    <definedName name="AS2DocOpenMode" hidden="1">"AS2DocumentEdit"</definedName>
    <definedName name="AS2HasNoAutoHeaderFooter">"OFF"</definedName>
    <definedName name="b">[17]Лист1!$D$3:$D$4</definedName>
    <definedName name="b2b">'[18]Приложение 1'!#REF!</definedName>
    <definedName name="bb" localSheetId="0" hidden="1">{#N/A,#N/A,FALSE,"Aging Summary";#N/A,#N/A,FALSE,"Ratio Analysis";#N/A,#N/A,FALSE,"Test 120 Day Accts";#N/A,#N/A,FALSE,"Tickmarks"}</definedName>
    <definedName name="bb"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dds_month_fact">'[19]БДДС month (ф)'!$A$8:$S$176</definedName>
    <definedName name="bdds_month_plan">'[19]БДДС month (п)'!$A$8:$S$176</definedName>
    <definedName name="bl">'[19]0_33'!$F$43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[6]MAIN!$F$876:$AL$876</definedName>
    <definedName name="cash1">[6]MAIN!$F$1251:$AJ$1251</definedName>
    <definedName name="cash2">[6]MAIN!$F$1252:$AJ$1252</definedName>
    <definedName name="cashforeign">[6]MAIN!$F$845:$AL$845</definedName>
    <definedName name="cashlocal">[6]MAIN!$F$805:$AL$805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'[20]Ф3.БДДС_Квартал'!$B$11:$B$151</definedName>
    <definedName name="COAL">#REF!</definedName>
    <definedName name="COMP">#REF!</definedName>
    <definedName name="Company">[21]Controls!$C$6</definedName>
    <definedName name="COMPENSATION_EE_BASE_PERIOD">#REF!</definedName>
    <definedName name="COMPENSATION_EE_REGULATION_PERIOD">#REF!</definedName>
    <definedName name="CompOt">#N/A</definedName>
    <definedName name="CompRas">#N/A</definedName>
    <definedName name="COST1">[6]MAIN!$A$105:$IV$106</definedName>
    <definedName name="COST2">[6]MAIN!$A$108:$IV$109</definedName>
    <definedName name="Cu">[15]январь!$D$33</definedName>
    <definedName name="cur_assets">[6]MAIN!$F$899:$AK$899</definedName>
    <definedName name="cur_liab">[6]MAIN!$F$923:$AK$923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localSheetId="0" hidden="1">{#N/A,#N/A,FALSE,"Aging Summary";#N/A,#N/A,FALSE,"Ratio Analysis";#N/A,#N/A,FALSE,"Test 120 Day Accts";#N/A,#N/A,FALSE,"Tickmarks"}</definedName>
    <definedName name="d" hidden="1">{#N/A,#N/A,FALSE,"Aging Summary";#N/A,#N/A,FALSE,"Ratio Analysis";#N/A,#N/A,FALSE,"Test 120 Day Accts";#N/A,#N/A,FALSE,"Tickmarks"}</definedName>
    <definedName name="Data">#REF!</definedName>
    <definedName name="data_">[6]MAIN!$F$18</definedName>
    <definedName name="Data2">#REF!</definedName>
    <definedName name="Data4">[22]SCO3!$N$22:$N$25</definedName>
    <definedName name="Data5">[21]SCO3!$N$15:$N$18</definedName>
    <definedName name="DateHeader">[23]Controls!$E$27</definedName>
    <definedName name="DatItog">#REF!</definedName>
    <definedName name="dcv">'[24]RAS FS'!#REF!</definedName>
    <definedName name="ddd" localSheetId="0">[25]ПРОГНОЗ_1!#REF!</definedName>
    <definedName name="ddd">[26]ПРОГНОЗ_1!#REF!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'[18]Приложение 1'!#REF!</definedName>
    <definedName name="dfg" localSheetId="0" hidden="1">{#N/A,#N/A,FALSE,"Aging Summary";#N/A,#N/A,FALSE,"Ratio Analysis";#N/A,#N/A,FALSE,"Test 120 Day Accts";#N/A,#N/A,FALSE,"Tickmarks"}</definedName>
    <definedName name="dfg" hidden="1">{#N/A,#N/A,FALSE,"Aging Summary";#N/A,#N/A,FALSE,"Ratio Analysis";#N/A,#N/A,FALSE,"Test 120 Day Accts";#N/A,#N/A,FALSE,"Tickmarks"}</definedName>
    <definedName name="dfslajdl" localSheetId="0"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[6]MAIN!$D$1002</definedName>
    <definedName name="dsfasfadsfasdf" localSheetId="0" hidden="1">{#N/A,#N/A,FALSE,"Aging Summary";#N/A,#N/A,FALSE,"Ratio Analysis";#N/A,#N/A,FALSE,"Test 120 Day Accts";#N/A,#N/A,FALSE,"Tickmarks"}</definedName>
    <definedName name="dsfasfadsfasdf" hidden="1">{#N/A,#N/A,FALSE,"Aging Summary";#N/A,#N/A,FALSE,"Ratio Analysis";#N/A,#N/A,FALSE,"Test 120 Day Accts";#N/A,#N/A,FALSE,"Tickmarks"}</definedName>
    <definedName name="dsfd" localSheetId="0" hidden="1">{#N/A,#N/A,FALSE,"Aging Summary";#N/A,#N/A,FALSE,"Ratio Analysis";#N/A,#N/A,FALSE,"Test 120 Day Accts";#N/A,#N/A,FALSE,"Tickmarks"}</definedName>
    <definedName name="dsfd" hidden="1">{#N/A,#N/A,FALSE,"Aging Summary";#N/A,#N/A,FALSE,"Ratio Analysis";#N/A,#N/A,FALSE,"Test 120 Day Accts";#N/A,#N/A,FALSE,"Tickmarks"}</definedName>
    <definedName name="E1_STEEL">[27]СТАЛЬ!$E$7:$E$132</definedName>
    <definedName name="E2M_STEEL">[27]СТАЛЬ!$H$7:$H$132</definedName>
    <definedName name="E2S_STEEL">[22]СТАЛЬ!$G$7:$G$132</definedName>
    <definedName name="ed">'[24]RAS FS'!#REF!</definedName>
    <definedName name="EE_BUYING_NUM_COLUMN_MARKER">#REF!</definedName>
    <definedName name="EE_SALING_NUM_COLUMN_MARKER">#REF!</definedName>
    <definedName name="ert" localSheetId="0" hidden="1">{#N/A,#N/A,FALSE,"Aging Summary";#N/A,#N/A,FALSE,"Ratio Analysis";#N/A,#N/A,FALSE,"Test 120 Day Accts";#N/A,#N/A,FALSE,"Tickmarks"}</definedName>
    <definedName name="ert" hidden="1">{#N/A,#N/A,FALSE,"Aging Summary";#N/A,#N/A,FALSE,"Ratio Analysis";#N/A,#N/A,FALSE,"Test 120 Day Accts";#N/A,#N/A,FALSE,"Tickmarks"}</definedName>
    <definedName name="Euro98">[28]Sheet1!$D$60</definedName>
    <definedName name="EUROконец">[29]credit!$J$44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'[30]прил 13'!#REF!</definedName>
    <definedName name="ExRost06y5">'[30]прил 13'!#REF!</definedName>
    <definedName name="f">'[31]RAS BS'!#REF!</definedName>
    <definedName name="F015.0026.04">#REF!</definedName>
    <definedName name="F015.0027.04">#REF!</definedName>
    <definedName name="fabio">#REF!</definedName>
    <definedName name="FeB">[15]январь!$D$35</definedName>
    <definedName name="FeB_тонн">[15]январь!$B$35</definedName>
    <definedName name="FeCr_1">[16]январь!$D$31</definedName>
    <definedName name="FeCr_1_т">[16]январь!$B$31</definedName>
    <definedName name="FeCr_8">[16]январь!$D$32</definedName>
    <definedName name="FeCr_8_т">[16]январь!$B$32</definedName>
    <definedName name="FeCr1">[16]январь!$D$31</definedName>
    <definedName name="FeMn">[15]январь!$D$25</definedName>
    <definedName name="FeMn_тонн">[15]январь!$B$25</definedName>
    <definedName name="FeMo">[15]январь!$D$37</definedName>
    <definedName name="FeMo_тонн">[15]январь!$B$37</definedName>
    <definedName name="FeNb">[16]январь!$D$38</definedName>
    <definedName name="FeNb_тонн">[16]январь!$B$38</definedName>
    <definedName name="FeSi45">[16]январь!$D$27</definedName>
    <definedName name="FeSi45_т">[16]январь!$B$27</definedName>
    <definedName name="FeSi65">[15]январь!$D$40</definedName>
    <definedName name="FeSi65_т">[15]январь!$B$40</definedName>
    <definedName name="FeSiCr">[15]январь!$D$39</definedName>
    <definedName name="FeSiCr_тонн">[15]январь!$B$39</definedName>
    <definedName name="FeTi30">[15]январь!$D$29</definedName>
    <definedName name="FeTi30_т">[15]январь!$B$29</definedName>
    <definedName name="FeV">[16]январь!$D$30</definedName>
    <definedName name="FeV_тонн">[16]январь!$B$30</definedName>
    <definedName name="ff">#REF!</definedName>
    <definedName name="fff" localSheetId="0" hidden="1">{#N/A,#N/A,FALSE,"Aging Summary";#N/A,#N/A,FALSE,"Ratio Analysis";#N/A,#N/A,FALSE,"Test 120 Day Accts";#N/A,#N/A,FALSE,"Tickmarks"}</definedName>
    <definedName name="fff" hidden="1">{#N/A,#N/A,FALSE,"Aging Summary";#N/A,#N/A,FALSE,"Ratio Analysis";#N/A,#N/A,FALSE,"Test 120 Day Accts";#N/A,#N/A,FALSE,"Tickmarks"}</definedName>
    <definedName name="ffff">'[31]RAS BS'!#REF!</definedName>
    <definedName name="fffff" localSheetId="0">'[32]Гр5(о)'!#REF!</definedName>
    <definedName name="fffff">'[33]Гр5(о)'!#REF!</definedName>
    <definedName name="fg">#N/A</definedName>
    <definedName name="FIXASSETS1">[6]MAIN!$A$245:$IV$260</definedName>
    <definedName name="FIXASSETS2">[6]MAIN!$A$263:$IV$279</definedName>
    <definedName name="fsdsdsd">'[31]RAS BS'!#REF!</definedName>
    <definedName name="g">'[31]RAS BS'!#REF!</definedName>
    <definedName name="GAIN">#REF!</definedName>
    <definedName name="GBPClosing">'[34]Quarterly LBO Model'!$G$189</definedName>
    <definedName name="GenDir">#REF!</definedName>
    <definedName name="gf">'[14]Продажи реальные и прогноз 20 л'!$E$47</definedName>
    <definedName name="ggg" localSheetId="0" hidden="1">{#N/A,#N/A,FALSE,"Aging Summary";#N/A,#N/A,FALSE,"Ratio Analysis";#N/A,#N/A,FALSE,"Test 120 Day Accts";#N/A,#N/A,FALSE,"Tickmarks"}</definedName>
    <definedName name="ggg" hidden="1">{#N/A,#N/A,FALSE,"Aging Summary";#N/A,#N/A,FALSE,"Ratio Analysis";#N/A,#N/A,FALSE,"Test 120 Day Accts";#N/A,#N/A,FALSE,"Tickmarks"}</definedName>
    <definedName name="gggg">#REF!</definedName>
    <definedName name="ggggggg">[35]ROE!$T$55</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OD">#REF!</definedName>
    <definedName name="GR_STEEL">[27]СТАЛЬ!$B$7:$B$132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[7]LINK!$F$63</definedName>
    <definedName name="header">[36]стр1!$A$26,[36]стр1!$A$28,[36]стр1!$D$27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[22]SCO3!$B$80:$C$120</definedName>
    <definedName name="History">[22]SCO3!$B$80</definedName>
    <definedName name="INDASS1">[6]MAIN!$F$247:$AJ$247</definedName>
    <definedName name="INDASS2">[6]MAIN!$F$265:$AJ$265</definedName>
    <definedName name="inn">#REF!</definedName>
    <definedName name="Inventory_Note">#REF!</definedName>
    <definedName name="ISHOD1">#REF!</definedName>
    <definedName name="ISHOD2_1">#REF!</definedName>
    <definedName name="ISHOD2_2">#REF!</definedName>
    <definedName name="IT">'[37]Flash Report SDC(EUR)'!$B$118</definedName>
    <definedName name="jjjj" localSheetId="0">'[38]Гр5(о)'!#REF!</definedName>
    <definedName name="jjjj">'[39]Гр5(о)'!#REF!</definedName>
    <definedName name="jop">'[24]RAS FS'!#REF!</definedName>
    <definedName name="jopa">'[24]RAS FS'!#REF!</definedName>
    <definedName name="k">#N/A</definedName>
    <definedName name="kb">'[14]Продажи реальные и прогноз 20 л'!$G$47</definedName>
    <definedName name="KK">'[40]1 ГКПЗ 2013 '!#REF!</definedName>
    <definedName name="kkkkkkkkkk">[7]LINK!$F$83</definedName>
    <definedName name="kl">'[23]0_33'!$G$43</definedName>
    <definedName name="koeff1">[6]MAIN!$C$1327</definedName>
    <definedName name="koeff2">[6]MAIN!$C$1328</definedName>
    <definedName name="koeff3">[6]MAIN!$C$1329</definedName>
    <definedName name="koeff4">[6]MAIN!$C$1330</definedName>
    <definedName name="koeff5">[6]MAIN!$F$980</definedName>
    <definedName name="kpp">#REF!</definedName>
    <definedName name="KREDIT1">[6]MAIN!$A$486:$IV$504</definedName>
    <definedName name="KREDIT2">[6]MAIN!$A$533:$IV$551</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L_STEEL">[27]СТАЛЬ!$I$7:$I$132</definedName>
    <definedName name="labor_costs">[6]MAIN!$F$187:$AL$187</definedName>
    <definedName name="Labor_Rate">[41]Constants!$B$31</definedName>
    <definedName name="Language">[6]MAIN!$F$1247</definedName>
    <definedName name="lapa">'[24]RAS FS'!#REF!</definedName>
    <definedName name="lastcolumn">[6]MAIN!$AJ$1:$AJ$65536</definedName>
    <definedName name="limcount" hidden="1">1</definedName>
    <definedName name="LISING1">[6]MAIN!$A$305:$IV$324</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MAXWC">[6]MAIN!$C$1340</definedName>
    <definedName name="Method">[6]MAIN!$F$29</definedName>
    <definedName name="MINCASH">[6]MAIN!$C$1338</definedName>
    <definedName name="minlabor_costs">[6]MAIN!$F$594:$AL$594</definedName>
    <definedName name="MINPROFIT">[6]MAIN!$C$1339</definedName>
    <definedName name="Misc_Adder">[41]Constants!$B$24</definedName>
    <definedName name="mmm" localSheetId="0" hidden="1">{#N/A,#N/A,FALSE,"Себестоимсть-97"}</definedName>
    <definedName name="mmm" hidden="1">{#N/A,#N/A,FALSE,"Себестоимсть-97"}</definedName>
    <definedName name="Monetary_Precision">#REF!</definedName>
    <definedName name="Money1">[6]MAIN!$F$20</definedName>
    <definedName name="Money11">[6]MAIN!$F$21</definedName>
    <definedName name="Money2">[6]MAIN!$F$24</definedName>
    <definedName name="Money21">[6]MAIN!$F$25</definedName>
    <definedName name="MoneyR">[6]MAIN!$F$1248</definedName>
    <definedName name="MONTH_NUM_ROW_MARKER">#REF!</definedName>
    <definedName name="MR_STEEL">[27]СТАЛЬ!$D$7:$D$132</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IF('сметный расчет'!n_3=1,'сметный расчет'!n_2,'сметный расчет'!n_3&amp;'сметный расчет'!n_1)</definedName>
    <definedName name="n0x">IF(n_3=1,n_2,n_3&amp;n_1)</definedName>
    <definedName name="n1x" localSheetId="0">IF('сметный расчет'!n_3=1,'сметный расчет'!n_2,'сметный расчет'!n_3&amp;'сметный расчет'!n_5)</definedName>
    <definedName name="n1x">IF(n_3=1,n_2,n_3&amp;n_5)</definedName>
    <definedName name="NachGod">#REF!</definedName>
    <definedName name="NaimNBaz">#REF!</definedName>
    <definedName name="NBaza">#REF!</definedName>
    <definedName name="nds">[42]Заголовок!$G$30</definedName>
    <definedName name="Ni">[15]январь!$D$36</definedName>
    <definedName name="Ni_тонн">[15]январь!$B$36</definedName>
    <definedName name="nin">[24]LINK!#REF!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[6]MAIN!$F$1245:$AK$1245</definedName>
    <definedName name="NPVR">[6]MAIN!$D$1025</definedName>
    <definedName name="Number">#REF!</definedName>
    <definedName name="nwabc">'[43]4. NWABC'!$H$3:$J$154</definedName>
    <definedName name="ol">'[24]RAS FS'!#REF!</definedName>
    <definedName name="ooo">'[24]RAS FS'!#REF!</definedName>
    <definedName name="org">#REF!</definedName>
    <definedName name="OTCST1">[6]MAIN!$A$200:$IV$200</definedName>
    <definedName name="OTCST2">[6]MAIN!$A$204:$IV$204</definedName>
    <definedName name="OTCST3">[6]MAIN!$A$229:$IV$229</definedName>
    <definedName name="OTHER_COST2">[6]MAIN!$A$204:$IV$204</definedName>
    <definedName name="OTHER_COST3">[6]MAIN!$A$228:$IV$229</definedName>
    <definedName name="OTHERCOST1">[6]MAIN!$A$200:$IV$200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'[44]12'!$E$28:$U$28,'[44]12'!$E$26:$U$26,'[44]12'!$E$24:$U$24,'[44]12'!$E$22:$U$22,'[44]12'!$E$20:$U$20,'[44]12'!$E$18:$U$18,'[44]12'!$E$16:$U$16,'[44]12'!$E$30:$U$30</definedName>
    <definedName name="P1_T12?L3.x" hidden="1">'[44]12'!$E$27:$U$27,'[44]12'!$E$25:$U$25,'[44]12'!$E$23:$U$23,'[44]12'!$E$21:$U$21,'[44]12'!$E$19:$U$19,'[44]12'!$E$17:$U$17,'[44]12'!$E$15:$U$15,'[44]12'!$E$29:$U$29</definedName>
    <definedName name="P1_T12?unit?ГА" hidden="1">'[44]12'!$E$28:$M$28,'[44]12'!$E$14:$M$14,'[44]12'!$E$30:$M$30,'[44]12'!$E$26:$M$26,'[44]12'!$E$7:$M$7,'[44]12'!$E$24:$M$24,'[44]12'!$E$22:$M$22,'[44]12'!$E$20:$M$20</definedName>
    <definedName name="P1_T12?unit?ТРУБ" localSheetId="0" hidden="1">'[45]12'!$E$27:$I$27,'[45]12'!$E$25:$I$25,'[45]12'!$E$23:$I$23,'[45]12'!$E$21:$I$21,'[45]12'!$E$19:$I$19,'[45]12'!$E$17:$I$17,'[45]12'!$E$15:$I$15,'[45]12'!$E$13:$I$13,'[45]12'!$E$6:$I$6,'[45]12'!$E$8:$I$8,'[45]12'!$E$11:$I$11,'[45]12'!$E$29:$I$29</definedName>
    <definedName name="P1_T12?unit?ТРУБ" hidden="1">'[46]12'!$E$27:$I$27,'[46]12'!$E$25:$I$25,'[46]12'!$E$23:$I$23,'[46]12'!$E$21:$I$21,'[46]12'!$E$19:$I$19,'[46]12'!$E$17:$I$17,'[46]12'!$E$15:$I$15,'[46]12'!$E$13:$I$13,'[46]12'!$E$6:$I$6,'[46]12'!$E$8:$I$8,'[46]12'!$E$11:$I$11,'[46]12'!$E$29:$I$29</definedName>
    <definedName name="P1_T13?unit?ТРУБ" hidden="1">#REF!,#REF!,#REF!,#REF!,#REF!,#REF!,#REF!,#REF!</definedName>
    <definedName name="P1_T14?L1" localSheetId="0" hidden="1">'[45]14'!$A$52:$M$52,'[45]14'!$A$7:$M$7,'[45]14'!$A$40:$M$40,'[45]14'!$A$55:$M$55,'[45]14'!$A$37:$M$37,'[45]14'!$A$34:$M$34,'[45]14'!$A$49:$M$49,'[45]14'!$A$31:$M$31,'[45]14'!$A$28:$M$28,'[45]14'!$A$25:$M$25,'[45]14'!$A$22:$M$22</definedName>
    <definedName name="P1_T14?L1" hidden="1">'[46]14'!$A$52:$M$52,'[46]14'!$A$7:$M$7,'[46]14'!$A$40:$M$40,'[46]14'!$A$55:$M$55,'[46]14'!$A$37:$M$37,'[46]14'!$A$34:$M$34,'[46]14'!$A$49:$M$49,'[46]14'!$A$31:$M$31,'[46]14'!$A$28:$M$28,'[46]14'!$A$25:$M$25,'[46]14'!$A$22:$M$22</definedName>
    <definedName name="P1_T14?L1.1" localSheetId="0" hidden="1">'[45]14'!$A$53:$M$53,'[45]14'!$A$8:$M$8,'[45]14'!$A$41:$M$41,'[45]14'!$A$56:$M$56,'[45]14'!$A$38:$M$38,'[45]14'!$A$35:$M$35,'[45]14'!$A$50:$M$50,'[45]14'!$A$32:$M$32,'[45]14'!$A$29:$M$29,'[45]14'!$A$26:$M$26,'[45]14'!$A$23:$M$23</definedName>
    <definedName name="P1_T14?L1.1" hidden="1">'[46]14'!$A$53:$M$53,'[46]14'!$A$8:$M$8,'[46]14'!$A$41:$M$41,'[46]14'!$A$56:$M$56,'[46]14'!$A$38:$M$38,'[46]14'!$A$35:$M$35,'[46]14'!$A$50:$M$50,'[46]14'!$A$32:$M$32,'[46]14'!$A$29:$M$29,'[46]14'!$A$26:$M$26,'[46]14'!$A$23:$M$23</definedName>
    <definedName name="P1_T14?L1.2" localSheetId="0" hidden="1">'[45]14'!$A$54:$M$54,'[45]14'!$A$9:$M$9,'[45]14'!$A$42:$M$42,'[45]14'!$A$57:$M$57,'[45]14'!$A$39:$M$39,'[45]14'!$A$36:$M$36,'[45]14'!$A$51:$M$51,'[45]14'!$A$33:$M$33,'[45]14'!$A$30:$M$30,'[45]14'!$A$27:$M$27,'[45]14'!$A$24:$M$24</definedName>
    <definedName name="P1_T14?L1.2" hidden="1">'[46]14'!$A$54:$M$54,'[46]14'!$A$9:$M$9,'[46]14'!$A$42:$M$42,'[46]14'!$A$57:$M$57,'[46]14'!$A$39:$M$39,'[46]14'!$A$36:$M$36,'[46]14'!$A$51:$M$51,'[46]14'!$A$33:$M$33,'[46]14'!$A$30:$M$30,'[46]14'!$A$27:$M$27,'[46]14'!$A$24:$M$24</definedName>
    <definedName name="P1_T14?unit?ПРЦ" localSheetId="0" hidden="1">'[45]14'!$E$54:$I$54,'[45]14'!$E$45:$I$45,'[45]14'!$E$18:$I$18,'[45]14'!$E$15:$I$15,'[45]14'!$E$12:$I$12,'[45]14'!$E$42:$I$42,'[45]14'!$E$9:$I$9,'[45]14'!$E$51:$I$51,'[45]14'!$E$57:$I$57,'[45]14'!$E$39:$I$39,'[45]14'!$J$6:$M$59</definedName>
    <definedName name="P1_T14?unit?ПРЦ" hidden="1">'[46]14'!$E$54:$I$54,'[46]14'!$E$45:$I$45,'[46]14'!$E$18:$I$18,'[46]14'!$E$15:$I$15,'[46]14'!$E$12:$I$12,'[46]14'!$E$42:$I$42,'[46]14'!$E$9:$I$9,'[46]14'!$E$51:$I$51,'[46]14'!$E$57:$I$57,'[46]14'!$E$39:$I$39,'[46]14'!$J$6:$M$59</definedName>
    <definedName name="P1_T14?unit?ТРУБ" localSheetId="0" hidden="1">'[45]14'!$E$52:$I$53,'[45]14'!$E$43:$I$44,'[45]14'!$E$16:$I$17,'[45]14'!$E$13:$I$14,'[45]14'!$E$10:$I$11,'[45]14'!$E$40:$I$41,'[45]14'!$E$7:$I$8,'[45]14'!$E$49:$I$50,'[45]14'!$E$55:$I$56,'[45]14'!$E$37:$I$38,'[45]14'!$E$59:$I$59</definedName>
    <definedName name="P1_T14?unit?ТРУБ" hidden="1">'[46]14'!$E$52:$I$53,'[46]14'!$E$43:$I$44,'[46]14'!$E$16:$I$17,'[46]14'!$E$13:$I$14,'[46]14'!$E$10:$I$11,'[46]14'!$E$40:$I$41,'[46]14'!$E$7:$I$8,'[46]14'!$E$49:$I$50,'[46]14'!$E$55:$I$56,'[46]14'!$E$37:$I$38,'[46]14'!$E$59:$I$59</definedName>
    <definedName name="P1_T16?axis?R?ДОГОВОР" localSheetId="0" hidden="1">'[45]16'!$E$77:$M$77,'[45]16'!$E$8:$M$8,'[45]16'!$E$12:$M$12,'[45]16'!$E$53:$M$53,'[45]16'!$E$16:$M$16,'[45]16'!$E$65:$M$65,'[45]16'!$E$85:$M$86,'[45]16'!$E$49:$M$49,'[45]16'!$E$81:$M$81,'[45]16'!$E$73:$M$73,'[45]16'!$E$45:$M$45</definedName>
    <definedName name="P1_T16?axis?R?ДОГОВОР" hidden="1">'[46]16'!$E$77:$M$77,'[46]16'!$E$8:$M$8,'[46]16'!$E$12:$M$12,'[46]16'!$E$53:$M$53,'[46]16'!$E$16:$M$16,'[46]16'!$E$65:$M$65,'[46]16'!$E$85:$M$86,'[46]16'!$E$49:$M$49,'[46]16'!$E$81:$M$81,'[46]16'!$E$73:$M$73,'[46]16'!$E$45:$M$45</definedName>
    <definedName name="P1_T16?axis?R?ДОГОВОР?" localSheetId="0" hidden="1">'[45]16'!$A$77,'[45]16'!$A$85:$A$86,'[45]16'!$A$73,'[45]16'!$A$81,'[45]16'!$A$69,'[45]16'!$A$65,'[45]16'!$A$61,'[45]16'!$A$57,'[45]16'!$A$53,'[45]16'!$A$49,'[45]16'!$A$45,'[45]16'!$A$41,'[45]16'!$A$37,'[45]16'!$A$33,'[45]16'!$A$28,'[45]16'!$A$24,'[45]16'!$A$20</definedName>
    <definedName name="P1_T16?axis?R?ДОГОВОР?" hidden="1">'[46]16'!$A$77,'[46]16'!$A$85:$A$86,'[46]16'!$A$73,'[46]16'!$A$81,'[46]16'!$A$69,'[46]16'!$A$65,'[46]16'!$A$61,'[46]16'!$A$57,'[46]16'!$A$53,'[46]16'!$A$49,'[46]16'!$A$45,'[46]16'!$A$41,'[46]16'!$A$37,'[46]16'!$A$33,'[46]16'!$A$28,'[46]16'!$A$24,'[46]16'!$A$20</definedName>
    <definedName name="P1_T16?item_ext?ЧЕЛ">#REF!,#REF!,#REF!,#REF!,#REF!,#REF!,#REF!,#REF!</definedName>
    <definedName name="P1_T16?L1" localSheetId="0" hidden="1">'[45]16'!$A$75:$M$75,'[45]16'!$A$14:$M$14,'[45]16'!$A$10:$M$10,'[45]16'!$A$51:$M$51,'[45]16'!$A$6:$M$6,'[45]16'!$A$63:$M$63,'[45]16'!$A$79:$M$79,'[45]16'!$A$47:$M$47,'[45]16'!$A$83:$M$83,'[45]16'!$A$71:$M$71,'[45]16'!$A$43:$M$43</definedName>
    <definedName name="P1_T16?L1" hidden="1">'[46]16'!$A$75:$M$75,'[46]16'!$A$14:$M$14,'[46]16'!$A$10:$M$10,'[46]16'!$A$51:$M$51,'[46]16'!$A$6:$M$6,'[46]16'!$A$63:$M$63,'[46]16'!$A$79:$M$79,'[46]16'!$A$47:$M$47,'[46]16'!$A$83:$M$83,'[46]16'!$A$71:$M$71,'[46]16'!$A$43:$M$43</definedName>
    <definedName name="P1_T16?L1.x" localSheetId="0" hidden="1">'[45]16'!$A$77:$M$77,'[45]16'!$A$16:$M$16,'[45]16'!$A$12:$M$12,'[45]16'!$A$53:$M$53,'[45]16'!$A$8:$M$8,'[45]16'!$A$65:$M$65,'[45]16'!$A$81:$M$81,'[45]16'!$A$49:$M$49,'[45]16'!$A$85:$M$86,'[45]16'!$A$73:$M$73,'[45]16'!$A$45:$M$45</definedName>
    <definedName name="P1_T16?L1.x" hidden="1">'[46]16'!$A$77:$M$77,'[46]16'!$A$16:$M$16,'[46]16'!$A$12:$M$12,'[46]16'!$A$53:$M$53,'[46]16'!$A$8:$M$8,'[46]16'!$A$65:$M$65,'[46]16'!$A$81:$M$81,'[46]16'!$A$49:$M$49,'[46]16'!$A$85:$M$86,'[46]16'!$A$73:$M$73,'[46]16'!$A$45:$M$45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'[45]25'!$G$98:$O$98,'[45]25'!$G$42:$O$43,'[45]25'!$G$38:$O$38,'[45]25'!$G$52:$O$53,'[45]25'!$G$32:$O$34,'[45]25'!#REF!,'[45]25'!#REF!,'[45]25'!#REF!,'[45]25'!$G$26:$O$27,'[45]25'!$G$93:$O$94,'[45]25'!$G$22:$O$22</definedName>
    <definedName name="P1_T25?axis?R?ДОГОВОР" hidden="1">'[46]25'!$G$98:$O$98,'[46]25'!$G$42:$O$43,'[46]25'!$G$38:$O$38,'[46]25'!$G$52:$O$53,'[46]25'!$G$32:$O$34,'[46]25'!#REF!,'[46]25'!#REF!,'[46]25'!#REF!,'[46]25'!$G$26:$O$27,'[46]25'!$G$93:$O$94,'[46]25'!$G$22:$O$22</definedName>
    <definedName name="P1_T25?axis?R?ДОГОВОР?" localSheetId="0" hidden="1">'[45]25'!$E$38:$E$38,'[45]25'!$E$98,'[45]25'!$E$32:$E$34,'[45]25'!#REF!,'[45]25'!$E$26:$E$27,'[45]25'!$E$58:$E$61,'[45]25'!$E$93:$E$94,'[45]25'!#REF!,'[45]25'!$E$89,'[45]25'!$E$22:$E$22,'[45]25'!#REF!,'[45]25'!#REF!,'[45]25'!#REF!</definedName>
    <definedName name="P1_T25?axis?R?ДОГОВОР?" hidden="1">'[46]25'!$E$38:$E$38,'[46]25'!$E$98,'[46]25'!$E$32:$E$34,'[46]25'!#REF!,'[46]25'!$E$26:$E$27,'[46]25'!$E$58:$E$61,'[46]25'!$E$93:$E$94,'[46]25'!#REF!,'[46]25'!$E$89,'[46]25'!$E$22:$E$22,'[46]25'!#REF!,'[46]25'!#REF!,'[46]25'!#REF!</definedName>
    <definedName name="P1_T25?L1" localSheetId="0" hidden="1">'[45]25'!$A$100:$O$100,'[45]25'!#REF!,'[45]25'!$A$127:$O$127,'[45]25'!$A$72:$O$72,'[45]25'!$A$45:$O$45,'[45]25'!#REF!,'[45]25'!$A$96:$O$96,'[45]25'!$A$40:$O$40,'[45]25'!$A$63:$O$63,'[45]25'!$A$36:$O$36,'[45]25'!$A$30:$O$30</definedName>
    <definedName name="P1_T25?L1" hidden="1">'[46]25'!$A$100:$O$100,'[46]25'!#REF!,'[46]25'!$A$127:$O$127,'[46]25'!$A$72:$O$72,'[46]25'!$A$45:$O$45,'[46]25'!#REF!,'[46]25'!$A$96:$O$96,'[46]25'!$A$40:$O$40,'[46]25'!$A$63:$O$63,'[46]25'!$A$36:$O$36,'[46]25'!$A$30:$O$30</definedName>
    <definedName name="P1_T25?L1.1" localSheetId="0" hidden="1">'[45]25'!$A$58:$O$61,'[45]25'!#REF!,'[45]25'!#REF!,'[45]25'!$A$26:$O$27,'[45]25'!$A$22:$O$22,'[45]25'!#REF!,'[45]25'!$A$123:$O$123,'[45]25'!$A$47:$O$47,'[45]25'!$A$9:$O$10,'[45]25'!$A$17:$O$18,'[45]25'!$A$93:$O$94</definedName>
    <definedName name="P1_T25?L1.1" hidden="1">'[46]25'!$A$58:$O$61,'[46]25'!#REF!,'[46]25'!#REF!,'[46]25'!$A$26:$O$27,'[46]25'!$A$22:$O$22,'[46]25'!#REF!,'[46]25'!$A$123:$O$123,'[46]25'!$A$47:$O$47,'[46]25'!$A$9:$O$10,'[46]25'!$A$17:$O$18,'[46]25'!$A$93:$O$94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'[44]16'!$H$13:$P$13,'[44]16'!$H$91:$P$91,'[44]16'!$H$85:$P$85,'[44]16'!$H$27:$P$27,'[44]16'!$H$118:$P$118,'[44]16'!$H$124:$P$124,'[44]16'!$H$29:$P$29,'[44]16'!$H$58:$P$58</definedName>
    <definedName name="P2_T16?unit?ТРУБ" hidden="1">'[44]16'!$H$35:$P$35,'[44]16'!$H$75:$P$75,'[44]16'!$H$28:$P$28,'[44]16'!$H$77:$P$77,'[44]16'!$H$55:$P$55,'[44]16'!$H$68:$P$68,'[44]16'!$H$90:$P$90,'[44]16'!$H$106:$P$106</definedName>
    <definedName name="P2_T16?unit?ЧЕЛ" hidden="1">'[44]16'!$H$80:$P$80,'[44]16'!$H$31:$P$31,'[44]16'!$H$56:$P$56,'[44]16'!$H$102:$P$102,'[44]16'!$H$65:$P$65,'[44]16'!$H$120:$P$120,'[44]16'!$H$74:$P$74,'[44]16'!$H$11:$P$11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'[45]25'!$G$74:$O$75,'[45]25'!#REF!,'[45]25'!$G$9:$O$10,'[45]25'!$G$89:$O$89,'[45]25'!$G$79:$O$81,'[45]25'!#REF!,'[45]25'!#REF!,'[45]25'!$G$65:$O$68,'[45]25'!#REF!,'[45]25'!#REF!,'[45]25'!$G$17:$O$18</definedName>
    <definedName name="P2_T25?axis?R?ДОГОВОР" hidden="1">'[46]25'!$G$74:$O$75,'[46]25'!#REF!,'[46]25'!$G$9:$O$10,'[46]25'!$G$89:$O$89,'[46]25'!$G$79:$O$81,'[46]25'!#REF!,'[46]25'!#REF!,'[46]25'!$G$65:$O$68,'[46]25'!#REF!,'[46]25'!#REF!,'[46]25'!$G$17:$O$18</definedName>
    <definedName name="P2_T25?axis?R?ДОГОВОР?" localSheetId="0" hidden="1">'[45]25'!$E$65:$E$68,'[45]25'!$E$9:$E$10,'[45]25'!$E$17:$E$18,'[45]25'!$E$118,'[45]25'!$E$74:$E$75,'[45]25'!$E$52:$E$53,'[45]25'!#REF!,'[45]25'!$E$79:$E$81,'[45]25'!$E$122:$E$125,'[45]25'!$E$129:$E$131,'[45]25'!#REF!</definedName>
    <definedName name="P2_T25?axis?R?ДОГОВОР?" hidden="1">'[46]25'!$E$65:$E$68,'[46]25'!$E$9:$E$10,'[46]25'!$E$17:$E$18,'[46]25'!$E$118,'[46]25'!$E$74:$E$75,'[46]25'!$E$52:$E$53,'[46]25'!#REF!,'[46]25'!$E$79:$E$81,'[46]25'!$E$122:$E$125,'[46]25'!$E$129:$E$131,'[46]25'!#REF!</definedName>
    <definedName name="P2_T25?L1" localSheetId="0" hidden="1">'[45]25'!$A$91:$O$91,'[45]25'!#REF!,'[45]25'!$A$24:$O$24,'[45]25'!#REF!,'[45]25'!$A$87:$O$87,'[45]25'!$A$56:$O$56,'[45]25'!$A$20:$O$20,'[45]25'!#REF!,'[45]25'!$A$77:$O$77,'[45]25'!#REF!,'[45]25'!#REF!</definedName>
    <definedName name="P2_T25?L1" hidden="1">'[46]25'!$A$91:$O$91,'[46]25'!#REF!,'[46]25'!$A$24:$O$24,'[46]25'!#REF!,'[46]25'!$A$87:$O$87,'[46]25'!$A$56:$O$56,'[46]25'!$A$20:$O$20,'[46]25'!#REF!,'[46]25'!$A$77:$O$77,'[46]25'!#REF!,'[46]25'!#REF!</definedName>
    <definedName name="P2_T25?L1.1" localSheetId="0" hidden="1">'[45]25'!#REF!,'[45]25'!$A$74:$O$75,'[45]25'!#REF!,'[45]25'!$A$79:$O$81,'[45]25'!$A$118:$O$118,'[45]25'!$A$102:$O$114,'[45]25'!$A$89:$O$89,'[45]25'!$A$65:$O$68,'[45]25'!$A$122:$O$122,'[45]25'!$A$52:$O$53</definedName>
    <definedName name="P2_T25?L1.1" hidden="1">'[46]25'!#REF!,'[46]25'!$A$74:$O$75,'[46]25'!#REF!,'[46]25'!$A$79:$O$81,'[46]25'!$A$118:$O$118,'[46]25'!$A$102:$O$114,'[46]25'!$A$89:$O$89,'[46]25'!$A$65:$O$68,'[46]25'!$A$122:$O$122,'[46]25'!$A$52:$O$53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'[44]16'!$H$38:$P$38,'[44]16'!$H$9:$P$9,'[44]16'!$H$76:$P$76,'[44]16'!$H$100:$P$100,'[44]16'!$H$40:$P$40,'[44]16'!$H$22:$P$22,'[44]16'!$H$54:$P$54,'[44]16'!$H$18:$P$18</definedName>
    <definedName name="P3_T16?unit?ТРУБ" hidden="1">'[44]16'!$H$33:$P$33,'[44]16'!$H$73:$P$73,'[44]16'!$H$24:$P$24,'[44]16'!$H$86:$P$86,'[44]16'!$H$53:$P$53,'[44]16'!$H$84:$P$84,'[44]16'!$H$46:$P$46,'[44]16'!$H$82:$P$82</definedName>
    <definedName name="P3_T16?unit?ЧЕЛ" hidden="1">'[44]16'!$H$47:$P$47,'[44]16'!$H$36:$P$36,'[44]16'!$H$78:$P$78,'[44]16'!$H$49:$P$49,'[44]16'!$H$45:$P$45,'[44]16'!$H$69:$P$69,'[44]16'!$H$122:$P$122,'[44]16'!$H$63:$P$63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'[44]16'!$H$20:$P$20,'[44]16'!$H$80:$P$80,'[44]16'!$H$31:$P$31,'[44]16'!$H$56:$P$56,'[44]16'!$H$65:$P$65,'[44]16'!$H$120:$P$120,'[44]16'!$H$74:$P$74,'[44]16'!$H$11:$P$11</definedName>
    <definedName name="P4_T16?unit?ТРУБ" hidden="1">'[44]16'!$H$71:$P$71,'[44]16'!$H$51:$P$51,'[44]16'!$H$93:$P$93,'[44]16'!$H$42:$P$42,'[44]16'!$H$62:$P$62,'[44]16'!$H$15:$P$15,'[44]16'!$H$60:$P$60,'[44]16'!$H$66:$P$66</definedName>
    <definedName name="P4_T16?unit?ЧЕЛ" hidden="1">'[44]16'!$H$67:$P$67,'[44]16'!$H$96:$P$96,'[44]16'!$H$13:$P$13,'[44]16'!$H$27:$P$27,'[44]16'!$H$85:$P$85,'[44]16'!$H$118:$P$118,'[44]16'!$H$100:$P$100,'[44]16'!$H$124:$P$124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'[44]16'!$H$47:$P$47,'[44]16'!$H$98:$P$98,'[44]16'!$H$36:$P$36,'[44]16'!$H$111:$P$111,'[44]16'!$H$78:$P$78,'[44]16'!$H$89:$P$89,'[44]16'!$H$49:$P$49,'[44]16'!$H$102:$P$102</definedName>
    <definedName name="P5_T16?unit?ТРУБ" hidden="1">'[44]16'!$H$17:$P$17,'[44]16'!$H$19:$P$19,'[44]16'!$H$21:$P$21,'[44]16'!$H$115:$P$115,'[44]16'!$H$104:$P$104,'[44]16'!$H$44:$P$44,'[44]16'!$H$26:$P$26,'[44]16'!$H$108:$P$108</definedName>
    <definedName name="P5_T16?unit?ЧЕЛ" hidden="1">'[44]16'!$H$29:$P$29,'[44]16'!$H$58:$P$58,'[44]16'!$H$98:$P$98,'[44]16'!$H$109:$P$109,'[44]16'!$H$38:$P$38,'[44]16'!$H$9:$P$9,'[44]16'!$H$89:$P$89,'[44]16'!$H$76:$P$76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'[44]16'!$H$117:$P$117,'[44]16'!$H$64:$P$64,'[44]16'!$H$79:$P$79,'[44]16'!$H$30:$P$30,'[44]16'!$H$95:$P$95,'[44]16'!$H$119:$P$119,'[44]16'!$H$39:$P$39,'[44]16'!$H$123:$P$123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[6]MAIN!$B$1344</definedName>
    <definedName name="PARSENS1_2">[6]MAIN!$C$1344</definedName>
    <definedName name="PARSENS2">[6]MAIN!$A$1355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'[31]RAS BS'!#REF!</definedName>
    <definedName name="Persent_Treshhold">'[31]RAS BS'!#REF!</definedName>
    <definedName name="pi">[6]MAIN!$F$16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'[24]RAS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[47]Баланс!#REF!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'[31]RAS BS'!#REF!</definedName>
    <definedName name="PRD">[48]Титульный!$AC$26</definedName>
    <definedName name="PrevDate">#REF!</definedName>
    <definedName name="Price">#REF!</definedName>
    <definedName name="PRINT_SENS">#REF!</definedName>
    <definedName name="PRO">[6]MAIN!#REF!</definedName>
    <definedName name="PROD1">[6]MAIN!$A$65:$IV$66</definedName>
    <definedName name="PROD2">[6]MAIN!$A$68:$IV$69</definedName>
    <definedName name="project">[6]MAIN!$A$13</definedName>
    <definedName name="Projects">[49]Главная!$D$8:$E$8</definedName>
    <definedName name="PSDSd">'[31]RAS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[50]Данные!#REF!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[6]MAIN!$F$28</definedName>
    <definedName name="Residual_difference">#REF!</definedName>
    <definedName name="Results">#REF!</definedName>
    <definedName name="revenues">[6]MAIN!$F$90:$AL$90</definedName>
    <definedName name="rira4">[7]LINK!$F$83</definedName>
    <definedName name="rora1">[7]LINK!$F$63</definedName>
    <definedName name="rora2">[7]LINK!$F$72</definedName>
    <definedName name="rora3">[7]LINK!$F$66</definedName>
    <definedName name="rr">#REF!</definedName>
    <definedName name="RSA_FS">[51]РСБУ_МСФО!$A$1:$B$359</definedName>
    <definedName name="rt" localSheetId="0" hidden="1">{#N/A,#N/A,FALSE,"Aging Summary";#N/A,#N/A,FALSE,"Ratio Analysis";#N/A,#N/A,FALSE,"Test 120 Day Accts";#N/A,#N/A,FALSE,"Tickmarks"}</definedName>
    <definedName name="rt" hidden="1">{#N/A,#N/A,FALSE,"Aging Summary";#N/A,#N/A,FALSE,"Ratio Analysis";#N/A,#N/A,FALSE,"Test 120 Day Accts";#N/A,#N/A,FALSE,"Tickmarks"}</definedName>
    <definedName name="rty" localSheetId="0" hidden="1">{#N/A,#N/A,FALSE,"Aging Summary";#N/A,#N/A,FALSE,"Ratio Analysis";#N/A,#N/A,FALSE,"Test 120 Day Accts";#N/A,#N/A,FALSE,"Tickmarks"}</definedName>
    <definedName name="rty" hidden="1">{#N/A,#N/A,FALSE,"Aging Summary";#N/A,#N/A,FALSE,"Ratio Analysis";#N/A,#N/A,FALSE,"Test 120 Day Accts";#N/A,#N/A,FALSE,"Tickmarks"}</definedName>
    <definedName name="RubleDollar">'[52]Данные для расчета'!$B$18</definedName>
    <definedName name="RUR_Threshold">#REF!</definedName>
    <definedName name="RUR_treshhold">'[31]RAS BS'!#REF!</definedName>
    <definedName name="s" localSheetId="0" hidden="1">{#N/A,#N/A,FALSE,"Aging Summary";#N/A,#N/A,FALSE,"Ratio Analysis";#N/A,#N/A,FALSE,"Test 120 Day Accts";#N/A,#N/A,FALSE,"Tickmarks"}</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[6]MAIN!$A$146:$IV$150</definedName>
    <definedName name="SALAR2">[6]MAIN!$A$156:$IV$160</definedName>
    <definedName name="SALAR3">[6]MAIN!$A$166:$IV$170</definedName>
    <definedName name="SALAR4">[6]MAIN!$A$176:$IV$180</definedName>
    <definedName name="sasha">'[24]RAS FS'!#REF!</definedName>
    <definedName name="SCOPE_CL">[53]Справочники!$F$11:$F$13</definedName>
    <definedName name="SCOPE_FL">[53]Справочники!$H$11:$H$11</definedName>
    <definedName name="sdsdsd">'[31]RAS BS'!#REF!</definedName>
    <definedName name="sencount" hidden="1">1</definedName>
    <definedName name="SENSTAB1">[6]MAIN!$A$1344:$C$1351</definedName>
    <definedName name="SENSTAB2">[6]MAIN!$A$1355:$H$1360</definedName>
    <definedName name="sf" localSheetId="0" hidden="1">{#N/A,#N/A,FALSE,"Aging Summary";#N/A,#N/A,FALSE,"Ratio Analysis";#N/A,#N/A,FALSE,"Test 120 Day Accts";#N/A,#N/A,FALSE,"Tickmarks"}</definedName>
    <definedName name="sf" hidden="1">{#N/A,#N/A,FALSE,"Aging Summary";#N/A,#N/A,FALSE,"Ratio Analysis";#N/A,#N/A,FALSE,"Test 120 Day Accts";#N/A,#N/A,FALSE,"Tickmarks"}</definedName>
    <definedName name="SFU_Drops_to_be_installed">[41]NIUs!$A$12:$IV$12</definedName>
    <definedName name="Sheet2?prefix?">"H"</definedName>
    <definedName name="SiCa">[15]январь!$D$41</definedName>
    <definedName name="SiCa_пр">[15]январь!$D$42</definedName>
    <definedName name="SiCa_пр_т">[16]январь!$B$42</definedName>
    <definedName name="SiCa_тонн">[16]январь!$B$41</definedName>
    <definedName name="SiCaV">[15]январь!$D$34</definedName>
    <definedName name="SiCaV_тонн">[15]январь!$B$34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[6]MAIN!$F$627:$AJ$627</definedName>
    <definedName name="SPAYB">[6]MAIN!$D$1000</definedName>
    <definedName name="sposob">'[18]Приложение 1'!#REF!</definedName>
    <definedName name="sposob1">[54]Лист1!$B$3:$B$17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'[30]прил 13'!#REF!</definedName>
    <definedName name="START_SVOD_PA">#REF!</definedName>
    <definedName name="Station5">'[30]прил 13'!#REF!</definedName>
    <definedName name="STEEL">[55]Сталь!$G$7:$G$132</definedName>
    <definedName name="stra_1">#REF!</definedName>
    <definedName name="StRost06y5">'[30]прил 13'!#REF!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UMMBLOCK">[6]MAIN!$A$1211:$AL$1241</definedName>
    <definedName name="SVOD_PA_NUM_COLUMN_MARKER">#REF!</definedName>
    <definedName name="SVOD_PA_TSO_COLUMN_MARKER">#REF!</definedName>
    <definedName name="svt">'[24]RAS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'[45]11'!#REF!</definedName>
    <definedName name="T11_Copy9">'[46]11'!#REF!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'[45]12'!$A$28:$M$28,'[45]12'!$A$26:$M$26,'[45]12'!$A$24:$M$24,'[45]12'!$A$22:$M$22,'[45]12'!$A$20:$M$20,'[45]12'!$A$18:$M$18,'[45]12'!$A$16:$M$16,'[45]12'!$A$14:$M$14,'[45]12'!$A$12:$M$12,'[45]12'!$A$30:$M$30</definedName>
    <definedName name="T12?L2.1.x">'[46]12'!$A$28:$M$28,'[46]12'!$A$26:$M$26,'[46]12'!$A$24:$M$24,'[46]12'!$A$22:$M$22,'[46]12'!$A$20:$M$20,'[46]12'!$A$18:$M$18,'[46]12'!$A$16:$M$16,'[46]12'!$A$14:$M$14,'[46]12'!$A$12:$M$12,'[46]12'!$A$30:$M$30</definedName>
    <definedName name="T12?L2.x" localSheetId="0">'[45]12'!$A$27:$M$27,'[45]12'!$A$25:$M$25,'[45]12'!$A$23:$M$23,'[45]12'!$A$21:$M$21,'[45]12'!$A$19:$M$19,'[45]12'!$A$17:$M$17,'[45]12'!$A$15:$M$15,'[45]12'!$A$13:$M$13,'[45]12'!$A$11:$M$11,'[45]12'!$A$29:$M$29</definedName>
    <definedName name="T12?L2.x">'[46]12'!$A$27:$M$27,'[46]12'!$A$25:$M$25,'[46]12'!$A$23:$M$23,'[46]12'!$A$21:$M$21,'[46]12'!$A$19:$M$19,'[46]12'!$A$17:$M$17,'[46]12'!$A$15:$M$15,'[46]12'!$A$13:$M$13,'[46]12'!$A$11:$M$11,'[46]12'!$A$29:$M$29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'[45]16'!$A$41:$M$41,'[45]16'!$A$61:$M$61,'[45]16'!$A$37:$M$37,'[45]16'!$A$33:$M$33,'[45]16'!$A$28:$M$28,'[45]16'!$A$24:$M$24,'[45]16'!$A$69:$M$69,'[45]16'!$A$57:$M$57,'[45]16'!$A$20:$M$20,'сметный расчет'!P1_T16?L1.x</definedName>
    <definedName name="T16?L1.x">'[46]16'!$A$41:$M$41,'[46]16'!$A$61:$M$61,'[46]16'!$A$37:$M$37,'[46]16'!$A$33:$M$33,'[46]16'!$A$28:$M$28,'[46]16'!$A$24:$M$24,'[46]16'!$A$69:$M$69,'[46]16'!$A$57:$M$57,'[46]16'!$A$20:$M$20,P1_T16?L1.x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'[45]25'!$A$42:$O$43,'[45]25'!#REF!,'[45]25'!$A$124:$O$124,'[45]25'!$A$129:$O$131,'[45]25'!$A$98:$O$98,'[45]25'!$A$38:$O$38,'[45]25'!$A$32:$O$34,'[45]25'!#REF!,'[45]25'!#REF!,'сметный расчет'!P1_T25?L1.1,'сметный расчет'!P2_T25?L1.1</definedName>
    <definedName name="T25?L1.1">'[46]25'!$A$42:$O$43,'[46]25'!#REF!,'[46]25'!$A$124:$O$124,'[46]25'!$A$129:$O$131,'[46]25'!$A$98:$O$98,'[46]25'!$A$38:$O$38,'[46]25'!$A$32:$O$34,'[46]25'!#REF!,'[46]25'!#REF!,P1_T25?L1.1,P2_T25?L1.1</definedName>
    <definedName name="T25?L1.2" localSheetId="0">'[45]25'!#REF!</definedName>
    <definedName name="T25?L1.2">'[46]25'!#REF!</definedName>
    <definedName name="T25?L1.2.1" localSheetId="0" xml:space="preserve"> '[45]25'!#REF!,     '[45]25'!#REF!,     '[45]25'!$A$125:$O$125</definedName>
    <definedName name="T25?L1.2.1" xml:space="preserve"> '[46]25'!#REF!,     '[46]25'!#REF!,     '[46]25'!$A$125:$O$125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'[45]27'!$D$7:$H$7, '[45]27'!$I$6:$L$11</definedName>
    <definedName name="T27?unit?ПРЦ">'[46]27'!$D$7:$H$7, '[46]27'!$I$6:$L$11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'[45]3'!$I$6:$J$20,'[45]3'!$F$6:$G$20</definedName>
    <definedName name="T3?axis?ПРД?БАЗ">'[46]3'!$I$6:$J$20,'[46]3'!$F$6:$G$20</definedName>
    <definedName name="T3?axis?ПРД?ПРЕД" localSheetId="0">'[45]3'!$K$6:$L$20,'[45]3'!$D$6:$E$20</definedName>
    <definedName name="T3?axis?ПРД?ПРЕД">'[46]3'!$K$6:$L$20,'[46]3'!$D$6:$E$20</definedName>
    <definedName name="T3?axis?ПФ?ПЛАН" localSheetId="0">'[45]3'!$I$6:$I$20,'[45]3'!$D$6:$D$20,'[45]3'!$K$6:$K$20,'[45]3'!$F$6:$F$20</definedName>
    <definedName name="T3?axis?ПФ?ПЛАН">'[46]3'!$I$6:$I$20,'[46]3'!$D$6:$D$20,'[46]3'!$K$6:$K$20,'[46]3'!$F$6:$F$20</definedName>
    <definedName name="T3?axis?ПФ?ФАКТ" localSheetId="0">'[45]3'!$J$6:$J$20,'[45]3'!$E$6:$E$20,'[45]3'!$L$6:$L$20,'[45]3'!$G$6:$G$20</definedName>
    <definedName name="T3?axis?ПФ?ФАКТ">'[46]3'!$J$6:$J$20,'[46]3'!$E$6:$E$20,'[46]3'!$L$6:$L$20,'[46]3'!$G$6:$G$20</definedName>
    <definedName name="T3?unit?КГ.ГКАЛ" localSheetId="0">'[45]3'!$D$13:$H$13,   '[45]3'!$D$16:$H$16</definedName>
    <definedName name="T3?unit?КГ.ГКАЛ">'[46]3'!$D$13:$H$13,   '[46]3'!$D$16:$H$16</definedName>
    <definedName name="T3?unit?ПРЦ" localSheetId="0">'[45]3'!$D$20:$H$20,   '[45]3'!$I$6:$L$20</definedName>
    <definedName name="T3?unit?ПРЦ">'[46]3'!$D$20:$H$20,   '[46]3'!$I$6:$L$20</definedName>
    <definedName name="T3?unit?ТГКАЛ" localSheetId="0">'[45]3'!$D$12:$H$12,   '[45]3'!$D$15:$H$15</definedName>
    <definedName name="T3?unit?ТГКАЛ">'[46]3'!$D$12:$H$12,   '[46]3'!$D$15:$H$15</definedName>
    <definedName name="T3?unit?ТТУТ" localSheetId="0">'[45]3'!$D$10:$H$11,   '[45]3'!$D$14:$H$14,   '[45]3'!$D$17:$H$19</definedName>
    <definedName name="T3?unit?ТТУТ">'[46]3'!$D$10:$H$11,   '[46]3'!$D$14:$H$14,   '[46]3'!$D$17:$H$19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'[45]4.1'!$E$5:$I$8, '[45]4.1'!$E$12:$I$15, '[45]4.1'!$E$18:$I$21</definedName>
    <definedName name="T4.1?axis?R?ВТОП">'[46]4.1'!$E$5:$I$8, '[46]4.1'!$E$12:$I$15, '[46]4.1'!$E$18:$I$21</definedName>
    <definedName name="T4.1?axis?R?ВТОП?" localSheetId="0">'[45]4.1'!$C$5:$C$8, '[45]4.1'!$C$12:$C$15, '[45]4.1'!$C$18:$C$21</definedName>
    <definedName name="T4.1?axis?R?ВТОП?">'[46]4.1'!$C$5:$C$8, '[46]4.1'!$C$12:$C$15, '[46]4.1'!$C$18:$C$21</definedName>
    <definedName name="T4.1?Data" localSheetId="0">'[45]4.1'!$E$4:$I$9, '[45]4.1'!$E$11:$I$15, '[45]4.1'!$E$18:$I$21</definedName>
    <definedName name="T4.1?Data">'[46]4.1'!$E$4:$I$9, '[46]4.1'!$E$11:$I$15, '[46]4.1'!$E$18:$I$21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'[45]4'!$J$6:$K$81,'[45]4'!$G$6:$H$81</definedName>
    <definedName name="T4?axis?ПРД?БАЗ">'[46]4'!$J$6:$K$81,'[46]4'!$G$6:$H$81</definedName>
    <definedName name="T4?axis?ПРД?ПРЕД" localSheetId="0">'[45]4'!$L$6:$M$81,'[45]4'!$E$6:$F$81</definedName>
    <definedName name="T4?axis?ПРД?ПРЕД">'[46]4'!$L$6:$M$81,'[46]4'!$E$6:$F$81</definedName>
    <definedName name="T4?axis?ПФ?ПЛАН" localSheetId="0">'[45]4'!$J$6:$J$81,'[45]4'!$E$6:$E$81,'[45]4'!$L$6:$L$81,'[45]4'!$G$6:$G$81</definedName>
    <definedName name="T4?axis?ПФ?ПЛАН">'[46]4'!$J$6:$J$81,'[46]4'!$E$6:$E$81,'[46]4'!$L$6:$L$81,'[46]4'!$G$6:$G$81</definedName>
    <definedName name="T4?axis?ПФ?ФАКТ" localSheetId="0">'[45]4'!$K$6:$K$81,'[45]4'!$F$6:$F$81,'[45]4'!$M$6:$M$81,'[45]4'!$H$6:$H$81</definedName>
    <definedName name="T4?axis?ПФ?ФАКТ">'[46]4'!$K$6:$K$81,'[46]4'!$F$6:$F$81,'[46]4'!$M$6:$M$81,'[46]4'!$H$6:$H$81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'[45]4'!$E$34:$I$34, '[45]4'!$E$47:$I$47, '[45]4'!$E$74:$I$74</definedName>
    <definedName name="T4?unit?РУБ.МКБ">'[46]4'!$E$34:$I$34, '[46]4'!$E$47:$I$47, '[46]4'!$E$74:$I$74</definedName>
    <definedName name="T4?unit?РУБ.ТНТ" localSheetId="0">'[45]4'!$E$32:$I$33, '[45]4'!$E$35:$I$35, '[45]4'!$E$45:$I$46, '[45]4'!$E$48:$I$48, '[45]4'!$E$72:$I$73, '[45]4'!$E$75:$I$75</definedName>
    <definedName name="T4?unit?РУБ.ТНТ">'[46]4'!$E$32:$I$33, '[46]4'!$E$35:$I$35, '[46]4'!$E$45:$I$46, '[46]4'!$E$48:$I$48, '[46]4'!$E$72:$I$73, '[46]4'!$E$75:$I$75</definedName>
    <definedName name="T4?unit?ТРУБ" localSheetId="0">'[45]4'!$E$37:$I$42, '[45]4'!$E$50:$I$55, '[45]4'!$E$57:$I$62</definedName>
    <definedName name="T4?unit?ТРУБ">'[46]4'!$E$37:$I$42, '[46]4'!$E$50:$I$55, '[46]4'!$E$57:$I$62</definedName>
    <definedName name="T4?unit?ТТНТ" localSheetId="0">'[45]4'!$E$26:$I$27, '[45]4'!$E$29:$I$29</definedName>
    <definedName name="T4?unit?ТТНТ">'[46]4'!$E$26:$I$27, '[46]4'!$E$29:$I$29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[6]MAIN!$A$13:$F$30</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AXE1">[6]MAIN!$A$641:$IV$646</definedName>
    <definedName name="TAXE2">[6]MAIN!$A$674:$IV$679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'[56]RAS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'[56]RAS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'[57]COS reconciliation'!#REF!</definedName>
    <definedName name="TextRefCopy245">'[56]REC DESCR'!#REF!</definedName>
    <definedName name="TextRefCopy247">#REF!</definedName>
    <definedName name="TextRefCopy25">#REF!</definedName>
    <definedName name="TextRefCopy253">#REF!</definedName>
    <definedName name="TextRefCopy254">'[56]REC DESCR'!#REF!</definedName>
    <definedName name="TextRefCopy255">'[56]REC DESCR'!#REF!</definedName>
    <definedName name="TextRefCopy256">#REF!</definedName>
    <definedName name="TextRefCopy257">#REF!</definedName>
    <definedName name="TextRefCopy258">#REF!</definedName>
    <definedName name="TextRefCopy259">#REF!</definedName>
    <definedName name="TextRefCopy26">#REF!</definedName>
    <definedName name="TextRefCopy260">[58]Tickmarks!#REF!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'[58]Tax rollforward'!#REF!</definedName>
    <definedName name="TextRefCopy286">'[58]Tax rollforward'!#REF!</definedName>
    <definedName name="TextRefCopy288">'[58]Tax rollforward'!#REF!</definedName>
    <definedName name="TextRefCopy290">'[58]Tax rollforward'!#REF!</definedName>
    <definedName name="TextRefCopy293">'[58]Tax rollforward'!#REF!</definedName>
    <definedName name="TextRefCopy294">'[58]Tax rollforward'!#REF!</definedName>
    <definedName name="TextRefCopy295">'[58]Tax rollforward'!#REF!</definedName>
    <definedName name="TextRefCopy3">#REF!</definedName>
    <definedName name="TextRefCopy30">#REF!</definedName>
    <definedName name="TextRefCopy31">#REF!</definedName>
    <definedName name="TextRefCopy34">'[56]RAS FS'!#REF!</definedName>
    <definedName name="TextRefCopy35">'[56]RAS FS'!#REF!</definedName>
    <definedName name="TextRefCopy36">'[56]RAS FS'!#REF!</definedName>
    <definedName name="TextRefCopy37">'[56]RAS FS'!#REF!</definedName>
    <definedName name="TextRefCopy38">'[56]RAS FS'!#REF!</definedName>
    <definedName name="TextRefCopy39">'[56]RAS FS'!#REF!</definedName>
    <definedName name="TextRefCopy4">#REF!</definedName>
    <definedName name="TextRefCopy44">'[56]RAS FS'!#REF!</definedName>
    <definedName name="TextRefCopy48">'[56]RAS FS'!#REF!</definedName>
    <definedName name="TextRefCopy5">#REF!</definedName>
    <definedName name="TextRefCopy505">[59]ADJ!$H$56</definedName>
    <definedName name="TextRefCopy507">[59]HADJ!$G$6</definedName>
    <definedName name="TextRefCopy51">'[56]RAS FS'!#REF!</definedName>
    <definedName name="TextRefCopy56">'[56]RAS FS'!#REF!</definedName>
    <definedName name="TextRefCopy59">'[56]RAS FS'!#REF!</definedName>
    <definedName name="TextRefCopy6">#REF!</definedName>
    <definedName name="TextRefCopy60">'[56]RAS FS'!#REF!</definedName>
    <definedName name="TextRefCopy61">#REF!</definedName>
    <definedName name="TextRefCopy62">#REF!</definedName>
    <definedName name="TextRefCopy63">#REF!</definedName>
    <definedName name="TextRefCopy67">'[56]RAS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'[60]Огл. Графиков'!$B$2:$B$31</definedName>
    <definedName name="title">'[61]Огл. Графиков'!$B$2:$B$31</definedName>
    <definedName name="TM1REBUILDOPTION">1</definedName>
    <definedName name="topa">'[24]ADJ DESCR_2005'!#REF!</definedName>
    <definedName name="Total">#REF!</definedName>
    <definedName name="TOTAL_EE_BASE_PERIOD">#REF!</definedName>
    <definedName name="TOTAL_EE_REGULATION_PERIOD">#REF!</definedName>
    <definedName name="TOTWC">[6]MAIN!$C$1341</definedName>
    <definedName name="TranslateE">[62]MACRO!$D$1</definedName>
    <definedName name="Trr">'[31]RAS BS'!#REF!</definedName>
    <definedName name="trurtgf" localSheetId="0" hidden="1">{#N/A,#N/A,FALSE,"Aging Summary";#N/A,#N/A,FALSE,"Ratio Analysis";#N/A,#N/A,FALSE,"Test 120 Day Accts";#N/A,#N/A,FALSE,"Tickmarks"}</definedName>
    <definedName name="trurtgf" hidden="1">{#N/A,#N/A,FALSE,"Aging Summary";#N/A,#N/A,FALSE,"Ratio Analysis";#N/A,#N/A,FALSE,"Test 120 Day Accts";#N/A,#N/A,FALSE,"Tickmarks"}</definedName>
    <definedName name="ujl">#N/A</definedName>
    <definedName name="USAAdjUSYTD">'[63]Data USA Adj US$'!$A$134:$FF$256</definedName>
    <definedName name="USACdnMonth">'[64]Data USA Cdn$'!$A$8:$FF$130</definedName>
    <definedName name="USACdnYTD">'[63]Data USA Cdn$'!$A$134:$FF$256</definedName>
    <definedName name="USAUSMonth">'[63]Data USA US$'!$A$8:$FF$130</definedName>
    <definedName name="USAUSYTD">'[63]Data USA US$'!$A$134:$FF$256</definedName>
    <definedName name="USD">32</definedName>
    <definedName name="uuu">'[24]RAS FS'!#REF!</definedName>
    <definedName name="V1_проч">#REF!</definedName>
    <definedName name="V2_проч">#REF!</definedName>
    <definedName name="V3_проч">#REF!</definedName>
    <definedName name="V4_проч">#REF!</definedName>
    <definedName name="VAT">[6]MAIN!$F$597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localSheetId="0" hidden="1">{#N/A,#N/A,FALSE,"Aging Summary";#N/A,#N/A,FALSE,"Ratio Analysis";#N/A,#N/A,FALSE,"Test 120 Day Accts";#N/A,#N/A,FALSE,"Tickmarks"}</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XREF_COLUMN_1" hidden="1">'[65]Breakdown AR'!#REF!</definedName>
    <definedName name="XREF_COLUMN_2" hidden="1">#REF!</definedName>
    <definedName name="XREF_COLUMN_5" hidden="1">#REF!</definedName>
    <definedName name="XRefActiveRow" hidden="1">#REF!</definedName>
    <definedName name="XRefColumnsCount" hidden="1">1</definedName>
    <definedName name="XRefCopy1" hidden="1">'[65]Breakdown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[66]breakdown!#REF!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'[24]RAS FS'!#REF!</definedName>
    <definedName name="yra">'[24]RAS FS'!#REF!</definedName>
    <definedName name="yt">'[24]RAS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localSheetId="0" hidden="1">{#N/A,#N/A,FALSE,"Aging Summary";#N/A,#N/A,FALSE,"Ratio Analysis";#N/A,#N/A,FALSE,"Test 120 Day Accts";#N/A,#N/A,FALSE,"Tickmarks"}</definedName>
    <definedName name="zsd" hidden="1">{#N/A,#N/A,FALSE,"Aging Summary";#N/A,#N/A,FALSE,"Ratio Analysis";#N/A,#N/A,FALSE,"Test 120 Day Accts";#N/A,#N/A,FALSE,"Tickmarks"}</definedName>
    <definedName name="а">#REF!</definedName>
    <definedName name="а_пять">[67]план!$X$1</definedName>
    <definedName name="а1">[7]LINK!$F$63</definedName>
    <definedName name="а14">'[64]Вып.П.П.'!$C$24</definedName>
    <definedName name="а15">'[64]Вып.П.П.'!$C$25</definedName>
    <definedName name="А180">#REF!</definedName>
    <definedName name="а2">[7]LINK!$F$63</definedName>
    <definedName name="а3">[7]LINK!$F$72</definedName>
    <definedName name="а4">[7]LINK!$F$66</definedName>
    <definedName name="а5">[7]LINK!$F$83</definedName>
    <definedName name="аа1">[64]База!$3:$3</definedName>
    <definedName name="аа3">[64]База!$5:$5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'[68]Гр5(о)'!#REF!</definedName>
    <definedName name="авоапнг6ыкнфые">[69]Лист1!$F$3:$F$5</definedName>
    <definedName name="агл" localSheetId="0" hidden="1">#REF!,#REF!,#REF!,#REF!,#REF!,#REF!,#REF!,[0]!P1_T2_Protect,[0]!P2_T2_Protect,[0]!P3_T2_Protect</definedName>
    <definedName name="агл" hidden="1">#REF!,#REF!,#REF!,#REF!,#REF!,#REF!,#REF!,P1_T2_Protect,P2_T2_Protect,P3_T2_Protect</definedName>
    <definedName name="агок6г">[69]Лист1!$B$3:$B$17</definedName>
    <definedName name="адашдарш">[69]Лист1!$D$3:$D$4</definedName>
    <definedName name="алюмошл._тонн">[15]январь!$B$57</definedName>
    <definedName name="амортизация">[15]январь!$D$77</definedName>
    <definedName name="анблоки">[70]заявка_на_произ!$A$115:$IV$115</definedName>
    <definedName name="АнМ">'[71]Гр5(о)'!#REF!</definedName>
    <definedName name="аоароап">[69]Лист1!$B$3:$B$17</definedName>
    <definedName name="аоопщлб">[69]Лист1!$B$3:$B$17</definedName>
    <definedName name="ап">#N/A</definedName>
    <definedName name="аподолд">[69]Лист1!$B$3:$B$17</definedName>
    <definedName name="апоор">[69]Лист1!$F$3:$F$5</definedName>
    <definedName name="аренда_ваг">#REF!</definedName>
    <definedName name="ароор">#REF!</definedName>
    <definedName name="арща">[69]Лист1!$H$3:$H$10</definedName>
    <definedName name="АТП">[67]план!$G$2044</definedName>
    <definedName name="аудит">#REF!</definedName>
    <definedName name="АЧПО">[69]Лист1!$D$3:$D$4</definedName>
    <definedName name="ашдд">[69]Лист1!$H$3:$H$10</definedName>
    <definedName name="АЫГВРЧС">[69]Лист1!$F$3:$F$5</definedName>
    <definedName name="аьлд">[69]Лист1!$B$3:$B$17</definedName>
    <definedName name="ба">[72]База!$A$1:$IV$40</definedName>
    <definedName name="_xlnm.Database">#REF!</definedName>
    <definedName name="БазовыйПериод">#REF!</definedName>
    <definedName name="Бакал">[15]январь!$D$22</definedName>
    <definedName name="Бакал._тонн">[15]январь!$B$22</definedName>
    <definedName name="Бакал._ЦЕНА">[16]январь!$C$22</definedName>
    <definedName name="баланс">[73]Баланс!$A$1:$IV$705</definedName>
    <definedName name="бой_огнеуп">[74]производство!$B$64</definedName>
    <definedName name="БТ">'[75]Большая таблица'!$C$5:$ABX$1496</definedName>
    <definedName name="бтаб">[72]База!$B$3:$HO$39</definedName>
    <definedName name="бюджетный_период">[76]Списки!$B$116:$B$124</definedName>
    <definedName name="в" localSheetId="0">'[45]16'!$A$41:$M$41,'[45]16'!$A$61:$M$61,'[45]16'!$A$37:$M$37,'[45]16'!$A$33:$M$33,'[45]16'!$A$28:$M$28,'[45]16'!$A$24:$M$24,'[45]16'!$A$69:$M$69,'[45]16'!$A$57:$M$57,'[45]16'!$A$20:$M$20,'сметный расчет'!P1_T16?L1.x</definedName>
    <definedName name="в">'[46]16'!$A$41:$M$41,'[46]16'!$A$61:$M$61,'[46]16'!$A$37:$M$37,'[46]16'!$A$33:$M$33,'[46]16'!$A$28:$M$28,'[46]16'!$A$24:$M$24,'[46]16'!$A$69:$M$69,'[46]16'!$A$57:$M$57,'[46]16'!$A$20:$M$20,P1_T16?L1.x</definedName>
    <definedName name="в23ё">#N/A</definedName>
    <definedName name="вав">[77]Лист1!$B$3:$B$17</definedName>
    <definedName name="ванадий_колич">[67]план!$C$42</definedName>
    <definedName name="ванадий_приход">[67]план!$G$42</definedName>
    <definedName name="ВАОПЛ">[69]Лист1!$F$3:$F$5</definedName>
    <definedName name="вапрвалдпрфвыаджпрфывджпфыд">#N/A</definedName>
    <definedName name="вв" localSheetId="0">#N/A</definedName>
    <definedName name="вв">[78]ПРОГНОЗ_1!#REF!</definedName>
    <definedName name="ввввв">[69]Лист1!$H$3:$H$10</definedName>
    <definedName name="ВГОК">[15]январь!$D$18</definedName>
    <definedName name="ВГОК_тонн">[15]январь!$B$18</definedName>
    <definedName name="веглл">[69]Лист1!$F$3:$F$5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непроиз_расходы">[16]январь!$D$83</definedName>
    <definedName name="внрывр">#REF!</definedName>
    <definedName name="вод">#REF!</definedName>
    <definedName name="вода">'[70]цены цехов'!$D$5</definedName>
    <definedName name="вода_НТМК">'[70]цены цехов'!$D$10</definedName>
    <definedName name="вода_обор.">'[70]цены цехов'!$D$17</definedName>
    <definedName name="вода_свежая">'[70]цены цехов'!$D$16</definedName>
    <definedName name="водит">#REF!</definedName>
    <definedName name="водоотлив_Магн.">'[70]цены цехов'!$D$35</definedName>
    <definedName name="возвраты">[16]январь!$D$84</definedName>
    <definedName name="восемь">[74]январь!$B$32</definedName>
    <definedName name="вохр">#REF!</definedName>
    <definedName name="вполо">[69]Лист1!$F$3:$F$5</definedName>
    <definedName name="впор">[69]Лист1!$F$3:$F$5</definedName>
    <definedName name="впорапрйфук\">[69]Лист1!$F$3:$F$5</definedName>
    <definedName name="впр">#N/A</definedName>
    <definedName name="впр_цветов">#REF!</definedName>
    <definedName name="ВРУ_цена">[15]январь!$C$18</definedName>
    <definedName name="всад">'[72]Вып.П.П.'!$C$25</definedName>
    <definedName name="всп.премия">#REF!</definedName>
    <definedName name="вспом.">#REF!</definedName>
    <definedName name="вспомог">#REF!</definedName>
    <definedName name="второй">#REF!</definedName>
    <definedName name="вуув" localSheetId="0" hidden="1">{#N/A,#N/A,TRUE,"Лист1";#N/A,#N/A,TRUE,"Лист2";#N/A,#N/A,TRUE,"Лист3"}</definedName>
    <definedName name="вуув" hidden="1">{#N/A,#N/A,TRUE,"Лист1";#N/A,#N/A,TRUE,"Лист2";#N/A,#N/A,TRUE,"Лист3"}</definedName>
    <definedName name="Вып_н_2003" localSheetId="0">'[60]Текущие цены'!#REF!</definedName>
    <definedName name="Вып_н_2003">'[61]Текущие цены'!#REF!</definedName>
    <definedName name="вып_н_2004" localSheetId="0">'[60]Текущие цены'!#REF!</definedName>
    <definedName name="вып_н_2004">'[61]Текущие цены'!#REF!</definedName>
    <definedName name="Вып_ОФ_с_пц" localSheetId="0">[60]рабочий!$Y$202:$AP$224</definedName>
    <definedName name="Вып_ОФ_с_пц">[61]рабочий!$Y$202:$AP$224</definedName>
    <definedName name="Вып_оф_с_цпг" localSheetId="0">'[60]Текущие цены'!#REF!</definedName>
    <definedName name="Вып_оф_с_цпг">'[61]Текущие цены'!#REF!</definedName>
    <definedName name="Вып_с_новых_ОФ" localSheetId="0">[60]рабочий!$Y$277:$AP$299</definedName>
    <definedName name="Вып_с_новых_ОФ">[61]рабочий!$Y$277:$AP$299</definedName>
    <definedName name="ВыходКХП">0.6790118</definedName>
    <definedName name="вярвр">#REF!</definedName>
    <definedName name="г">#REF!</definedName>
    <definedName name="газ">[67]план!$G$2474</definedName>
    <definedName name="газ_тонн">[15]январь!$B$71</definedName>
    <definedName name="газ_цена">[15]январь!$C$71</definedName>
    <definedName name="газкот">#REF!</definedName>
    <definedName name="ГБРУ">[16]январь!$D$17</definedName>
    <definedName name="ГБРУ_тонн">[16]январь!$B$17</definedName>
    <definedName name="ГБРУ_цена">[16]январь!$C$17</definedName>
    <definedName name="гидроцех">#REF!</definedName>
    <definedName name="ГК">[76]Списки!$B$69:$B$77</definedName>
    <definedName name="Год" localSheetId="0">#REF!</definedName>
    <definedName name="Год">[79]Календарь!$B$16:$B$27</definedName>
    <definedName name="График">"Диагр. 4"</definedName>
    <definedName name="грприрцфв00ав98" localSheetId="0" hidden="1">{#N/A,#N/A,TRUE,"Лист1";#N/A,#N/A,TRUE,"Лист2";#N/A,#N/A,TRUE,"Лист3"}</definedName>
    <definedName name="грприрцфв00ав98" hidden="1">{#N/A,#N/A,TRUE,"Лист1";#N/A,#N/A,TRUE,"Лист2";#N/A,#N/A,TRUE,"Лист3"}</definedName>
    <definedName name="грузопер_ПЖТ">#REF!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СС">[67]план!$G$1896</definedName>
    <definedName name="ГТП">[80]Справочники!$A$1:$A$2</definedName>
    <definedName name="ГФГ">#REF!</definedName>
    <definedName name="гщъ">[69]Лист1!$H$3:$H$10</definedName>
    <definedName name="Данные_за_месяц">'[81]План с коррект.'!$B$6:$DU$29</definedName>
    <definedName name="Данные_по_проектам">[82]анализ_МПЭ!$F$2:$AK$8</definedName>
    <definedName name="дар">'[72]Вып.П.П.'!$D$2</definedName>
    <definedName name="Дата">#REF!</definedName>
    <definedName name="дата_1">'[72]Вып.П.П.'!$D$2</definedName>
    <definedName name="дата_11">'[72]Вып.П.П.'!$D$7</definedName>
    <definedName name="дата_111">'[64]Вып.П.П.'!$D$2</definedName>
    <definedName name="дата_2">'[64]Вып.П.П.'!$E$1</definedName>
    <definedName name="дата_3">'[72]Вып.П.П.'!$F$1</definedName>
    <definedName name="ДатШ1">#REF!</definedName>
    <definedName name="ДатШ2">#REF!</definedName>
    <definedName name="Даты">[80]Справочники!$G$1:$G$376</definedName>
    <definedName name="дв">[83]январь!$B$39</definedName>
    <definedName name="двен">[83]январь!$D$37</definedName>
    <definedName name="дд">#REF!</definedName>
    <definedName name="ДДС">[79]Статьи!$B$10:$B$150</definedName>
    <definedName name="деа">[83]январь!$B$40</definedName>
    <definedName name="девять">[83]январь!$D$31</definedName>
    <definedName name="дес">[83]январь!$D$25</definedName>
    <definedName name="Дефл_ц_пред_год" localSheetId="0">'[60]Текущие цены'!$AT$36:$BK$58</definedName>
    <definedName name="Дефл_ц_пред_год">'[61]Текущие цены'!$AT$36:$BK$58</definedName>
    <definedName name="Дефлятор_годовой" localSheetId="0">'[60]Текущие цены'!$Y$4:$AP$27</definedName>
    <definedName name="Дефлятор_годовой">'[61]Текущие цены'!$Y$4:$AP$27</definedName>
    <definedName name="Дефлятор_цепной" localSheetId="0">'[60]Текущие цены'!$Y$36:$AP$58</definedName>
    <definedName name="Дефлятор_цепной">'[61]Текущие цены'!$Y$36:$AP$58</definedName>
    <definedName name="диапазон_авто_тз">#REF!</definedName>
    <definedName name="длапм">[69]Лист1!$F$3:$F$5</definedName>
    <definedName name="Доб.кв." hidden="1">#N/A</definedName>
    <definedName name="дол_Россия">[67]план!$W$2</definedName>
    <definedName name="Долги">#REF!</definedName>
    <definedName name="долги2">#REF!</definedName>
    <definedName name="доллар">[67]план!$W$1</definedName>
    <definedName name="доллар_единный">28.5</definedName>
    <definedName name="Доллар_Единый">33.7</definedName>
    <definedName name="долом_тонн">[16]январь!$B$51</definedName>
    <definedName name="доломит">[16]январь!$D$51</definedName>
    <definedName name="доп.премия">#REF!</definedName>
    <definedName name="дополнит.">#REF!</definedName>
    <definedName name="ДОРШЛГО">[69]Лист1!$H$3:$H$10</definedName>
    <definedName name="дочки">[15]январь!$D$80</definedName>
    <definedName name="ДПМ_Поиск">[84]!ДПМ[[Номер договора]:[Наименование Участника ОРЭ - продавца]]</definedName>
    <definedName name="ДПМ_Штрафы_Поиск">[84]!ДПМ_Штрафы[[Номер ДПМ ВИЭ]:[Наименование участника ОРЭМ - продавца]]</definedName>
    <definedName name="ДПРЛГЛ">[69]Лист1!$H$3:$H$10</definedName>
    <definedName name="дрттб">[69]Лист1!$F$3:$F$5</definedName>
    <definedName name="ДРУГОЕ">#REF!</definedName>
    <definedName name="ДС">#REF!</definedName>
    <definedName name="дун.спек_т">[15]январь!$B$54</definedName>
    <definedName name="дунит">[16]январь!$D$54</definedName>
    <definedName name="дшдшд">[69]Лист1!$D$3:$D$4</definedName>
    <definedName name="евро">[85]ФИНПЛАН!$A$6</definedName>
    <definedName name="ед_расчета">#REF!</definedName>
    <definedName name="ед_расчета_МСФО">#REF!</definedName>
    <definedName name="елпл">[69]Лист1!$F$3:$F$5</definedName>
    <definedName name="ефрспр">[69]Лист1!$H$3:$H$10</definedName>
    <definedName name="ЕШПЛ">[69]Лист1!$F$3:$F$5</definedName>
    <definedName name="ещщ">[69]Лист1!$D$3:$D$4</definedName>
    <definedName name="ж">[86]КВАНТ!#REF!</definedName>
    <definedName name="жжжж">'[79]ДДС реестр'!#REF!</definedName>
    <definedName name="жжжжж">[69]Лист1!$B$3:$B$17</definedName>
    <definedName name="ЖЭЖЭООД">[69]Лист1!$B$3:$B$17</definedName>
    <definedName name="зав_себ_7">[67]план!$L$7</definedName>
    <definedName name="Заголовки_годы">[82]анализ_МПЭ!$F$1:$AK$1</definedName>
    <definedName name="запчасти">[15]январь!$D$67</definedName>
    <definedName name="зарплата">[15]январь!$D$75</definedName>
    <definedName name="зат_7">[72]план!$E$7</definedName>
    <definedName name="земельный_налог">[15]январь!$D$90</definedName>
    <definedName name="зз">#REF!</definedName>
    <definedName name="зззззз">[69]Лист1!$D$3:$D$4</definedName>
    <definedName name="ЗП1">[87]Лист13!$A$2</definedName>
    <definedName name="ЗП2">[87]Лист13!$B$2</definedName>
    <definedName name="ЗП3">[87]Лист13!$C$2</definedName>
    <definedName name="ЗП4">[87]Лист13!$D$2</definedName>
    <definedName name="и">[72]полугодие!$AR$1</definedName>
    <definedName name="и1">[72]полугодие!$AV$1</definedName>
    <definedName name="и2">#REF!</definedName>
    <definedName name="известняк">[15]январь!$D$50</definedName>
    <definedName name="известняк_тонн">[16]январь!$B$50</definedName>
    <definedName name="известь">[16]январь!$D$49</definedName>
    <definedName name="известь_тонн">[16]январь!$B$49</definedName>
    <definedName name="измерение">[88]Лист5!$C$71:$C$76</definedName>
    <definedName name="иии">#REF!</definedName>
    <definedName name="инд">'[89]РАО_ФСК (2006 MAX)'!$J$177</definedName>
    <definedName name="инд1">#REF!</definedName>
    <definedName name="индцкавг98" localSheetId="0" hidden="1">{#N/A,#N/A,TRUE,"Лист1";#N/A,#N/A,TRUE,"Лист2";#N/A,#N/A,TRUE,"Лист3"}</definedName>
    <definedName name="индцкавг98" hidden="1">{#N/A,#N/A,TRUE,"Лист1";#N/A,#N/A,TRUE,"Лист2";#N/A,#N/A,TRUE,"Лист3"}</definedName>
    <definedName name="Инкассация">'[79]ДДС реестр'!#REF!</definedName>
    <definedName name="Интервал">#REF!</definedName>
    <definedName name="Источники">#REF!</definedName>
    <definedName name="ИТОГИ">#REF!</definedName>
    <definedName name="итого_налоги">[15]январь!$D$87</definedName>
    <definedName name="итого_смета">[15]январь!$D$95</definedName>
    <definedName name="итр">#REF!</definedName>
    <definedName name="й">#N/A</definedName>
    <definedName name="йй">#N/A</definedName>
    <definedName name="ййй" hidden="1">#REF!</definedName>
    <definedName name="ййййй">[69]Лист1!$D$3:$D$4</definedName>
    <definedName name="ййц" hidden="1">#REF!</definedName>
    <definedName name="йцкеуп">[69]Лист1!$F$3:$F$5</definedName>
    <definedName name="йцкыкк">[69]Лист1!$H$3:$H$10</definedName>
    <definedName name="К1">#REF!</definedName>
    <definedName name="к2">#REF!</definedName>
    <definedName name="к3">#REF!</definedName>
    <definedName name="Капвлож">#REF!</definedName>
    <definedName name="КГОК">[15]январь!$D$19</definedName>
    <definedName name="КГОК_окатыши">[15]январь!$D$20</definedName>
    <definedName name="КГОК_тонн">[16]январь!$B$19</definedName>
    <definedName name="КГОК_цена">[16]январь!$C$19</definedName>
    <definedName name="КДЦ">[72]план!$I$3019</definedName>
    <definedName name="КДЦ_реал">[72]план!$G$3019</definedName>
    <definedName name="ке">#N/A</definedName>
    <definedName name="кео" hidden="1">[90]Кедровский!#REF!</definedName>
    <definedName name="кеппппппппппп" localSheetId="0" hidden="1">{#N/A,#N/A,TRUE,"Лист1";#N/A,#N/A,TRUE,"Лист2";#N/A,#N/A,TRUE,"Лист3"}</definedName>
    <definedName name="кеппппппппппп" hidden="1">{#N/A,#N/A,TRUE,"Лист1";#N/A,#N/A,TRUE,"Лист2";#N/A,#N/A,TRUE,"Лист3"}</definedName>
    <definedName name="КИПиА">#REF!</definedName>
    <definedName name="кисел">#REF!</definedName>
    <definedName name="кк">#REF!</definedName>
    <definedName name="ККП">[67]план!$G$2360</definedName>
    <definedName name="Класс">'[91]Списки для ввода'!$A$32:$A$36</definedName>
    <definedName name="КлючНП">#REF!</definedName>
    <definedName name="КлючП">#REF!</definedName>
    <definedName name="КМЦ">[67]план!$G$3075</definedName>
    <definedName name="коды">[92]Коды!$A$1:$F$99</definedName>
    <definedName name="кокс_6">[73]производство!$B$7</definedName>
    <definedName name="КОМ_Поиск">[84]!КОМ[[Наименование участника]:[Дата договора]]</definedName>
    <definedName name="командировки">[15]январь!$D$81</definedName>
    <definedName name="Контрагенты">[93]Контрагенты!$A$1:$A$61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[90]Кедровский!#REF!</definedName>
    <definedName name="_xlnm.Criteria">#REF!</definedName>
    <definedName name="кс">[72]план!$F$19</definedName>
    <definedName name="курс">'[94]Расчет сырья'!$B$1</definedName>
    <definedName name="Курс_евро">'[95]3-26'!$D$2</definedName>
    <definedName name="КФКПЫВ">[69]Лист1!$D$3:$D$4</definedName>
    <definedName name="КХВ">[96]январь!$B$26</definedName>
    <definedName name="КХП">[67]план!$G$2991</definedName>
    <definedName name="КЫЕПВР">[69]Лист1!$B$3:$B$17</definedName>
    <definedName name="л" localSheetId="0">[97]Лист1!$H$3:$H$10</definedName>
    <definedName name="л">[98]Лист1!$H$3:$H$10</definedName>
    <definedName name="лджр.рьд">[69]Лист1!$B$3:$B$17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[15]январь!$D$58</definedName>
    <definedName name="лом_т">[15]январь!$B$58</definedName>
    <definedName name="лом_тонн">[67]план!$C$82</definedName>
    <definedName name="лоор">#REF!</definedName>
    <definedName name="м">[72]кварталы!$T$1</definedName>
    <definedName name="м_1">[72]полугодие!$AJ$1</definedName>
    <definedName name="м_8">[64]полугодие!$AN$1</definedName>
    <definedName name="М1">[99]ПРОГНОЗ_1!#REF!</definedName>
    <definedName name="ма">[64]полугодие!$AJ$1</definedName>
    <definedName name="ма1">[64]полугодие!$AN$1</definedName>
    <definedName name="магн.пор._т">[16]январь!$B$53</definedName>
    <definedName name="магнезит">[16]январь!$D$53</definedName>
    <definedName name="марг.агл_т">[16]январь!$B$55</definedName>
    <definedName name="марг_аглом">[16]январь!$D$55</definedName>
    <definedName name="масштаб">[15]январь!$F$1</definedName>
    <definedName name="масштаб1">'[100]IN_BS_(ф)'!$H$3</definedName>
    <definedName name="МГОК">[15]январь!$D$21</definedName>
    <definedName name="МГОК_тонн">[15]январь!$B$21</definedName>
    <definedName name="МГОК_цена">[16]январь!$C$21</definedName>
    <definedName name="Менеджеры">#REF!</definedName>
    <definedName name="мес">[16]январь!$U$1</definedName>
    <definedName name="Месяц">#REF!</definedName>
    <definedName name="Месяц_Год">[101]Нормы!$C$3</definedName>
    <definedName name="МесяцыОтчёта">[84]!ТаблицаМесяцы[Месяцы]</definedName>
    <definedName name="металл_тонн">[67]план!$C$28</definedName>
    <definedName name="механ">[67]план!$G$3061</definedName>
    <definedName name="мехцех_РМП">'[70]цены цехов'!$D$26</definedName>
    <definedName name="миитмтр">#N/A</definedName>
    <definedName name="мил" localSheetId="0">{0,"овz";1,"z";2,"аz";5,"овz"}</definedName>
    <definedName name="мил">{0,"овz";1,"z";2,"аz";5,"овz"}</definedName>
    <definedName name="минимум">#REF!</definedName>
    <definedName name="мм">#N/A</definedName>
    <definedName name="Модель2">#REF!</definedName>
    <definedName name="Мониторинг1" localSheetId="0">'[102]Гр5(о)'!#REF!</definedName>
    <definedName name="Мониторинг1">'[103]Гр5(о)'!#REF!</definedName>
    <definedName name="мрд">[69]Лист1!$D$3:$D$4</definedName>
    <definedName name="мрлдт">[69]Лист1!$H$3:$H$10</definedName>
    <definedName name="мым">#N/A</definedName>
    <definedName name="название" localSheetId="0">[104]ГоГРЭС!#REF!</definedName>
    <definedName name="название">[105]ГоГРЭС!#REF!</definedName>
    <definedName name="НазваниеЕАХ">'[106]ЗСМК-ЕАХ'!$G$1</definedName>
    <definedName name="НазваниеКач">[107]СводЕАХ!$A$46</definedName>
    <definedName name="НазваниеФТТ">[107]СводЕАХ!$A$9</definedName>
    <definedName name="налог">'[108]Потребность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[69]Лист1!$D$3:$D$4</definedName>
    <definedName name="нгл" hidden="1">[90]Кедровский!#REF!</definedName>
    <definedName name="НДС">'[109]Форэм-тепло'!$C$18</definedName>
    <definedName name="НДС_20_в_том_числе" comment="Вытаскивает из значения с НДС размер НДС">6</definedName>
    <definedName name="НДС_Да_Нет">#REF!</definedName>
    <definedName name="НДС1">[110]ROE!$T$55</definedName>
    <definedName name="Неделя">[79]Календарь!$A$8:$A$12</definedName>
    <definedName name="неформ_маг">[74]производство!$B$63</definedName>
    <definedName name="неформ_шам">[74]производство!$B$62</definedName>
    <definedName name="нн">#REF!</definedName>
    <definedName name="ннн">#REF!</definedName>
    <definedName name="новые_ОФ_2003" localSheetId="0">[60]рабочий!$F$305:$W$327</definedName>
    <definedName name="новые_ОФ_2003">[61]рабочий!$F$305:$W$327</definedName>
    <definedName name="новые_ОФ_2004" localSheetId="0">[60]рабочий!$F$335:$W$357</definedName>
    <definedName name="новые_ОФ_2004">[61]рабочий!$F$335:$W$357</definedName>
    <definedName name="новые_ОФ_а_всего" localSheetId="0">[60]рабочий!$F$767:$V$789</definedName>
    <definedName name="новые_ОФ_а_всего">[61]рабочий!$F$767:$V$789</definedName>
    <definedName name="новые_ОФ_всего" localSheetId="0">[60]рабочий!$F$1331:$V$1353</definedName>
    <definedName name="новые_ОФ_всего">[61]рабочий!$F$1331:$V$1353</definedName>
    <definedName name="новые_ОФ_п_всего" localSheetId="0">[60]рабочий!$F$1293:$V$1315</definedName>
    <definedName name="новые_ОФ_п_всего">[61]рабочий!$F$1293:$V$1315</definedName>
    <definedName name="норма">'[72]Вып.П.П.'!$E$8</definedName>
    <definedName name="о_29">[67]план!$P$45</definedName>
    <definedName name="о_36">[67]план!$P$48</definedName>
    <definedName name="о_37">[72]план!$P$50</definedName>
    <definedName name="о_38">[72]план!$P$54</definedName>
    <definedName name="о_42">[72]план!$P$58</definedName>
    <definedName name="о_46">[72]план!$P$62</definedName>
    <definedName name="о_47">[72]план!$P$63</definedName>
    <definedName name="о_50">[72]план!$P$66</definedName>
    <definedName name="о_54">[72]план!$P$70</definedName>
    <definedName name="о_58">[72]план!$P$74</definedName>
    <definedName name="о_62">[72]план!$P$78</definedName>
    <definedName name="_xlnm.Print_Area">#REF!</definedName>
    <definedName name="обоснование">'[111]Списки для ввода'!$C$15:$C$19</definedName>
    <definedName name="огнеупоры">[15]январь!$D$59</definedName>
    <definedName name="од">[83]январь!$B$25</definedName>
    <definedName name="оеног">#N/A</definedName>
    <definedName name="ожолдр">[69]Лист1!$B$3:$B$17</definedName>
    <definedName name="окал_1041">[67]план!$C$1697</definedName>
    <definedName name="окал_1062">[67]план!$C$1733</definedName>
    <definedName name="окал_1113">[72]план!$C$1769</definedName>
    <definedName name="окал_240">[72]план!$C$240</definedName>
    <definedName name="окал_292">[72]план!$C$292</definedName>
    <definedName name="окал_389">[72]план!$C$389</definedName>
    <definedName name="окал_526">[72]план!$C$676</definedName>
    <definedName name="окат._цена">[15]январь!$C$20</definedName>
    <definedName name="окатыши_КГОК_тонн">[15]январь!$B$20</definedName>
    <definedName name="окраска_05" localSheetId="0">[60]окраска!$C$7:$Z$30</definedName>
    <definedName name="окраска_05">[61]окраска!$C$7:$Z$30</definedName>
    <definedName name="окраска_06" localSheetId="0">[60]окраска!$C$35:$Z$58</definedName>
    <definedName name="окраска_06">[61]окраска!$C$35:$Z$58</definedName>
    <definedName name="окраска_07" localSheetId="0">[60]окраска!$C$63:$Z$86</definedName>
    <definedName name="окраска_07">[61]окраска!$C$63:$Z$86</definedName>
    <definedName name="окраска_08" localSheetId="0">[60]окраска!$C$91:$Z$114</definedName>
    <definedName name="окраска_08">[61]окраска!$C$91:$Z$114</definedName>
    <definedName name="окраска_09" localSheetId="0">[60]окраска!$C$119:$Z$142</definedName>
    <definedName name="окраска_09">[61]окраска!$C$119:$Z$142</definedName>
    <definedName name="окраска_10" localSheetId="0">[60]окраска!$C$147:$Z$170</definedName>
    <definedName name="окраска_10">[61]окраска!$C$147:$Z$170</definedName>
    <definedName name="окраска_11" localSheetId="0">[60]окраска!$C$175:$Z$198</definedName>
    <definedName name="окраска_11">[61]окраска!$C$175:$Z$198</definedName>
    <definedName name="окраска_12" localSheetId="0">[60]окраска!$C$203:$Z$226</definedName>
    <definedName name="окраска_12">[61]окраска!$C$203:$Z$226</definedName>
    <definedName name="окраска_13" localSheetId="0">[60]окраска!$C$231:$Z$254</definedName>
    <definedName name="окраска_13">[61]окраска!$C$231:$Z$254</definedName>
    <definedName name="окраска_14" localSheetId="0">[60]окраска!$C$259:$Z$282</definedName>
    <definedName name="окраска_14">[61]окраска!$C$259:$Z$282</definedName>
    <definedName name="окраска_15" localSheetId="0">[60]окраска!$C$287:$Z$310</definedName>
    <definedName name="окраска_15">[61]окраска!$C$287:$Z$310</definedName>
    <definedName name="ОКРУГЛ">'[81]Ср. по дням '!#REF!</definedName>
    <definedName name="ол" localSheetId="0" hidden="1">#REF!,#REF!,#REF!,#REF!,#REF!,#REF!,#REF!,#REF!,#REF!,[0]!P1_T0_Protect</definedName>
    <definedName name="ол" hidden="1">#REF!,#REF!,#REF!,#REF!,#REF!,#REF!,#REF!,#REF!,#REF!,P1_T0_Protect</definedName>
    <definedName name="олеп">[69]Лист1!$F$3:$F$5</definedName>
    <definedName name="ОЛПРОРП">[69]Лист1!$B$3:$B$17</definedName>
    <definedName name="онаоар">[69]Лист1!$D$3:$D$4</definedName>
    <definedName name="ООВВО">[67]план!$G$2898</definedName>
    <definedName name="ооо">#REF!</definedName>
    <definedName name="Оплаты">[112]Справочники!$A$3:$A$7</definedName>
    <definedName name="ОР2011_проч">'[113]1.Исх.данные'!#REF!</definedName>
    <definedName name="ОР2011_сети">#REF!</definedName>
    <definedName name="ос.р">#REF!</definedName>
    <definedName name="основная">#REF!</definedName>
    <definedName name="ОТК">#REF!</definedName>
    <definedName name="ОТО">[86]КВАНТ!#REF!</definedName>
    <definedName name="ОТОиСЗ">[114]КВАНТ!#REF!</definedName>
    <definedName name="отопление_ВАЦ">#REF!</definedName>
    <definedName name="отопление_Естюн">'[70]цены цехов'!$D$19</definedName>
    <definedName name="отопление_ЛАЦ">'[70]цены цехов'!$D$21</definedName>
    <definedName name="ОФ_а_с_пц" localSheetId="0">[60]рабочий!$CI$121:$CY$143</definedName>
    <definedName name="ОФ_а_с_пц">[61]рабочий!$CI$121:$CY$143</definedName>
    <definedName name="оф_н_а_2003_пц" localSheetId="0">'[60]Текущие цены'!#REF!</definedName>
    <definedName name="оф_н_а_2003_пц">'[61]Текущие цены'!#REF!</definedName>
    <definedName name="оф_н_а_2004" localSheetId="0">'[60]Текущие цены'!#REF!</definedName>
    <definedName name="оф_н_а_2004">'[61]Текущие цены'!#REF!</definedName>
    <definedName name="ОЦ">[72]База!$B$17:$AP$20</definedName>
    <definedName name="ОЦ1">[72]База!$A$17:$IV$20</definedName>
    <definedName name="очист.">#REF!</definedName>
    <definedName name="очистка_стоков">'[70]цены цехов'!$D$7</definedName>
    <definedName name="п">[86]КВАНТ!#REF!</definedName>
    <definedName name="паонр">#REF!</definedName>
    <definedName name="паппп" localSheetId="0">#REF!,[0]!P1_T2?unit?РУБ.ТНТ</definedName>
    <definedName name="паппп">#REF!,P1_T2?unit?РУБ.ТНТ</definedName>
    <definedName name="пар_НТМК">#REF!</definedName>
    <definedName name="пг1">'[115]Форэм-тепло'!$A$53</definedName>
    <definedName name="ПДВ">[15]январь!$D$91</definedName>
    <definedName name="первый">#REF!</definedName>
    <definedName name="период">[108]Заполните!$B$6</definedName>
    <definedName name="период_отчет">[76]Списки!$B$97:$B$115</definedName>
    <definedName name="ПериодРегулирования">#REF!</definedName>
    <definedName name="перквплан">[116]Потери!$H$9,[116]Потери!$J$9,[116]Потери!$L$9</definedName>
    <definedName name="пермиальные">#REF!</definedName>
    <definedName name="ПЖТ">[67]план!$G$1955</definedName>
    <definedName name="ПКБ">[114]КВАНТ!#REF!</definedName>
    <definedName name="ПКИ">[67]план!$G$3181</definedName>
    <definedName name="пл">[69]Лист1!$F$3:$F$5</definedName>
    <definedName name="План">#N/A</definedName>
    <definedName name="план_нараст_итог">[108]План!$A$15:$U$27</definedName>
    <definedName name="плата_воду">[15]январь!$D$92</definedName>
    <definedName name="ПЛПЛИ">[69]Лист1!$B$3:$B$17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[15]январь!$D$86</definedName>
    <definedName name="погр_РОР">#REF!</definedName>
    <definedName name="Поиск_План_Факт">[80]!План_Факт[[КлючПоиска]:[Факт по входу]]</definedName>
    <definedName name="ПОКАЗАТЕЛИ_ДОЛГОСР.ПРОГНОЗА" localSheetId="0">'[8]ИПЦ2002-2004'!#REF!</definedName>
    <definedName name="ПОКАЗАТЕЛИ_ДОЛГОСР.ПРОГНОЗА">#REF!</definedName>
    <definedName name="Покупка">#N/A</definedName>
    <definedName name="пол">[69]Лист1!$F$3:$F$5</definedName>
    <definedName name="пользов_дорог">[15]январь!$D$89</definedName>
    <definedName name="пополпл">[69]Лист1!$F$3:$F$5</definedName>
    <definedName name="ПоследнийГод">#REF!</definedName>
    <definedName name="Потери">#N/A</definedName>
    <definedName name="ПОТР._РЫНОКДП" localSheetId="0">'[8]1999'!#REF!</definedName>
    <definedName name="ПОТР._РЫНОКДП">'[9]1999-veca'!#REF!</definedName>
    <definedName name="Потреб_вып_всего" localSheetId="0">'[60]Текущие цены'!#REF!</definedName>
    <definedName name="Потреб_вып_всего">'[61]Текущие цены'!#REF!</definedName>
    <definedName name="Потреб_вып_оф_н_цпг" localSheetId="0">'[60]Текущие цены'!#REF!</definedName>
    <definedName name="Потреб_вып_оф_н_цпг">'[61]Текущие цены'!#REF!</definedName>
    <definedName name="Потребности" localSheetId="0" hidden="1">#REF!,#REF!,#REF!,#REF!,#REF!,#REF!,#REF!,#REF!,#REF!,[0]!P1_T0_Protect</definedName>
    <definedName name="Потребности" hidden="1">#REF!,#REF!,#REF!,#REF!,#REF!,#REF!,#REF!,#REF!,#REF!,P1_T0_Protect</definedName>
    <definedName name="пощж">[69]Лист1!$F$3:$F$5</definedName>
    <definedName name="пп">#REF!</definedName>
    <definedName name="ппп">#REF!</definedName>
    <definedName name="пппп" localSheetId="0">'[117]2002(v1)'!#REF!</definedName>
    <definedName name="пппп">'[118]2002(v1)'!#REF!</definedName>
    <definedName name="пр" localSheetId="0" hidden="1">{#N/A,#N/A,TRUE,"Лист1";#N/A,#N/A,TRUE,"Лист2";#N/A,#N/A,TRUE,"Лист3"}</definedName>
    <definedName name="пр" hidden="1">{#N/A,#N/A,TRUE,"Лист1";#N/A,#N/A,TRUE,"Лист2";#N/A,#N/A,TRUE,"Лист3"}</definedName>
    <definedName name="ПР5">#REF!</definedName>
    <definedName name="прдапо">[69]Лист1!$D$3:$D$4</definedName>
    <definedName name="премирование">#REF!</definedName>
    <definedName name="премия">#REF!</definedName>
    <definedName name="премия_рабочим">#REF!</definedName>
    <definedName name="Приб">[115]ROE!$T$55</definedName>
    <definedName name="Прибы">[115]ROE!$T$55</definedName>
    <definedName name="Прибыл">#REF!</definedName>
    <definedName name="прибыль3" localSheetId="0" hidden="1">{#N/A,#N/A,TRUE,"Лист1";#N/A,#N/A,TRUE,"Лист2";#N/A,#N/A,TRUE,"Лист3"}</definedName>
    <definedName name="прибыль3" hidden="1">{#N/A,#N/A,TRUE,"Лист1";#N/A,#N/A,TRUE,"Лист2";#N/A,#N/A,TRUE,"Лист3"}</definedName>
    <definedName name="ПРИИИИИИ">[35]ROE!$T$55</definedName>
    <definedName name="приоритетность">'[111]Списки для ввода'!$A$4:$A$5</definedName>
    <definedName name="Приоритетность1">'[91]Списки для ввода'!$A$4:$A$7</definedName>
    <definedName name="приход_вспом">[67]план!$G$17</definedName>
    <definedName name="приход_лом">[67]план!$G$83</definedName>
    <definedName name="приход_попутн">[72]план!$G$87</definedName>
    <definedName name="приход_реализ_отходы">[72]план!$G$91</definedName>
    <definedName name="приход_Россия">[72]план!$G$29</definedName>
    <definedName name="приход_экспорт">[72]план!$G$9</definedName>
    <definedName name="прлплпл">[69]Лист1!$H$3:$H$10</definedName>
    <definedName name="проверка">'[89]РАО_ФСК (2006 MAX)'!$J$183</definedName>
    <definedName name="проволоч">[16]январь!$D$43</definedName>
    <definedName name="Прогноз_Вып_пц" localSheetId="0">[60]рабочий!$Y$240:$AP$262</definedName>
    <definedName name="Прогноз_Вып_пц">[61]рабочий!$Y$240:$AP$262</definedName>
    <definedName name="Прогноз_вып_цпг" localSheetId="0">'[60]Текущие цены'!#REF!</definedName>
    <definedName name="Прогноз_вып_цпг">'[61]Текущие цены'!#REF!</definedName>
    <definedName name="Прогноз97" localSheetId="0">[119]ПРОГНОЗ_1!#REF!</definedName>
    <definedName name="Прогноз97">[120]ПРОГНОЗ_1!#REF!</definedName>
    <definedName name="Проекты">[82]анализ_МПЭ!$A$2:$A$8</definedName>
    <definedName name="пром.вент">#REF!</definedName>
    <definedName name="Проц1">[6]MAIN!$F$186</definedName>
    <definedName name="проценты">[15]январь!$D$85</definedName>
    <definedName name="ПроцИзПр1">[6]MAIN!$F$188</definedName>
    <definedName name="пс">#REF!</definedName>
    <definedName name="Псс">'[115]Форэм-тепло'!$A$62</definedName>
    <definedName name="пссячс">[69]Лист1!$H$3:$H$10</definedName>
    <definedName name="псти">[121]Лист1!$B$3:$B$17</definedName>
    <definedName name="ПСЦ">[67]план!$G$2137</definedName>
    <definedName name="ПТД">[67]план!$G$2390</definedName>
    <definedName name="пхнм">[122]заявка_на_произ!$105:$105</definedName>
    <definedName name="ПЭ">#REF!</definedName>
    <definedName name="пятн">[83]январь!$B$38</definedName>
    <definedName name="пять">[83]январь!$D$31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[84]!РД[[Номер договора]:[Наименование Участника ОРЭ - продавца]]</definedName>
    <definedName name="реал_7">[67]план!$G$7</definedName>
    <definedName name="рем">#REF!</definedName>
    <definedName name="ремонтные">[15]январь!$D$79</definedName>
    <definedName name="Рестр">#REF!</definedName>
    <definedName name="рис1" localSheetId="0" hidden="1">{#N/A,#N/A,TRUE,"Лист1";#N/A,#N/A,TRUE,"Лист2";#N/A,#N/A,TRUE,"Лист3"}</definedName>
    <definedName name="рис1" hidden="1">{#N/A,#N/A,TRUE,"Лист1";#N/A,#N/A,TRUE,"Лист2";#N/A,#N/A,TRUE,"Лист3"}</definedName>
    <definedName name="рлал">[69]Лист1!$F$3:$F$5</definedName>
    <definedName name="роепн">#N/A</definedName>
    <definedName name="роо">#REF!</definedName>
    <definedName name="рорл">[7]LINK!$F$66</definedName>
    <definedName name="ророро" localSheetId="0">#REF!,#REF!,[0]!P1_T2.2?unit?РУБ.ТНТ</definedName>
    <definedName name="ророро">#REF!,#REF!,P1_T2.2?unit?РУБ.ТНТ</definedName>
    <definedName name="Россия_тонн">[67]план!$C$29</definedName>
    <definedName name="Россия_цена">[67]план!$F$29</definedName>
    <definedName name="рр">#N/A</definedName>
    <definedName name="ррррр">[69]Лист1!$D$3:$D$4</definedName>
    <definedName name="РСП">[67]план!$G$3047</definedName>
    <definedName name="ршщх">[69]Лист1!$B$3:$B$17</definedName>
    <definedName name="рщх">[69]Лист1!$F$3:$F$5</definedName>
    <definedName name="РЭЦ">[67]план!$G$2868</definedName>
    <definedName name="с">#N/A</definedName>
    <definedName name="с1">'[72]Вып.П.П.'!$D$2</definedName>
    <definedName name="Сu_тонн">[15]январь!$B$33</definedName>
    <definedName name="сахателеком">#REF!</definedName>
    <definedName name="сброс_в_канал.">#REF!</definedName>
    <definedName name="сем">[83]январь!$B$27</definedName>
    <definedName name="семь">[74]январь!$D$32</definedName>
    <definedName name="Сж.воздух_Экспл.">#REF!</definedName>
    <definedName name="сжат.возд_Магн">#REF!</definedName>
    <definedName name="СЗФ">[16]январь!$D$26</definedName>
    <definedName name="СЗФ_тонн">[16]январь!$B$26</definedName>
    <definedName name="СЗФ_цена">[16]январь!$C$26</definedName>
    <definedName name="слес">#REF!</definedName>
    <definedName name="слесари">#REF!</definedName>
    <definedName name="сменн">[15]январь!$D$68</definedName>
    <definedName name="смета">[67]план!$S$13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[109]СБЫТ!$H$6</definedName>
    <definedName name="ССТ1">[115]СБЫТ!$H$6</definedName>
    <definedName name="ССТт">#REF!</definedName>
    <definedName name="ссы">#N/A</definedName>
    <definedName name="Статьи_ДДС">[79]!СтатьиДДС[[#All],[Статьи ДДС]]</definedName>
    <definedName name="СтНПр1">[6]MAIN!$F$180</definedName>
    <definedName name="сторож">#REF!</definedName>
    <definedName name="стр">#REF!</definedName>
    <definedName name="страхов">[15]январь!$D$76</definedName>
    <definedName name="сырье">[15]январь!$D$48</definedName>
    <definedName name="сырье_УЦС">[15]январь!$D$57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'[72]Вып.П.П.'!$C$7:$N$48</definedName>
    <definedName name="ТаблицаГТП">[84]!Таблица11[[#Data],[ГТП]]</definedName>
    <definedName name="Таня">[123]АУП!#REF!</definedName>
    <definedName name="тариф_экспорт">[67]план!$AF$5</definedName>
    <definedName name="тдлдл">[7]LINK!$F$72</definedName>
    <definedName name="Тип_бизнеса">[76]Списки!$B$80:$B$94</definedName>
    <definedName name="Тип_Компании">'[124]Общ-е свед'!$A$10:$M$10</definedName>
    <definedName name="Тип_плана">[76]Списки!$B$126:$B$127</definedName>
    <definedName name="тн">[70]заявка_на_произ!$D$1:$D$65536</definedName>
    <definedName name="Тнас_перед">#REF!</definedName>
    <definedName name="ТНП">[67]план!$G$2617</definedName>
    <definedName name="толрлри">[7]LINK!$F$63</definedName>
    <definedName name="топл._т">[15]январь!$B$64</definedName>
    <definedName name="топливо">[15]январь!$D$64</definedName>
    <definedName name="тп" localSheetId="0" hidden="1">{#N/A,#N/A,TRUE,"Лист1";#N/A,#N/A,TRUE,"Лист2";#N/A,#N/A,TRUE,"Лист3"}</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[15]январь!$D$88</definedName>
    <definedName name="третий">#REF!</definedName>
    <definedName name="трин">[83]январь!$B$37</definedName>
    <definedName name="ттт">#REF!</definedName>
    <definedName name="тттттттттт">#N/A</definedName>
    <definedName name="тыс" localSheetId="0">{0,"тысячz";1,"тысячаz";2,"тысячиz";5,"тысячz"}</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[15]январь!$B$61</definedName>
    <definedName name="уголь_цена">[15]январь!$C$61</definedName>
    <definedName name="угпена">[122]заявка_на_произ!$127:$127</definedName>
    <definedName name="УИВТ">[67]план!$G$2742</definedName>
    <definedName name="УИСО">[67]план!$G$2848</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р">[69]Лист1!$B$3:$B$17</definedName>
    <definedName name="УРС">[67]план!$G$3033</definedName>
    <definedName name="урчифы">[69]Лист1!$H$3:$H$10</definedName>
    <definedName name="услуги">[15]январь!$D$78</definedName>
    <definedName name="УТК">[67]план!$G$2778</definedName>
    <definedName name="ууууу">#REF!</definedName>
    <definedName name="УЦС">[67]план!$G$2712</definedName>
    <definedName name="учебный">[67]план!$G$2551</definedName>
    <definedName name="Учред">#REF!</definedName>
    <definedName name="уш">[110]Абон.плата!$H$16</definedName>
    <definedName name="Ушл">#REF!</definedName>
    <definedName name="Ушла">[115]Абон.плата!$H$16</definedName>
    <definedName name="Ушли">[109]Абон.плата!$H$16</definedName>
    <definedName name="ф">[64]кварталы!$L$1</definedName>
    <definedName name="ф1">[64]кварталы!$P$1</definedName>
    <definedName name="фак">'[72]Вып.П.П.'!$F$8</definedName>
    <definedName name="факт_нараст_итог">[108]Факт!$A$15:$U$27</definedName>
    <definedName name="фев.98">[72]База!$AE$1:$AE$65536</definedName>
    <definedName name="ферросплавы">[15]январь!$D$24</definedName>
    <definedName name="Филиалы">[76]Списки!$B$3:$B$67</definedName>
    <definedName name="фин_безНДС">[125]март!$F$2:$F$62</definedName>
    <definedName name="фин_сНДС">[125]март!$G$2:$G$62</definedName>
    <definedName name="ФИФ">[15]январь!$D$93</definedName>
    <definedName name="фо_а_н_пц" localSheetId="0">[60]рабочий!$AR$240:$BI$263</definedName>
    <definedName name="фо_а_н_пц">[61]рабочий!$AR$240:$BI$263</definedName>
    <definedName name="фо_а_с_пц" localSheetId="0">[60]рабочий!$AS$202:$BI$224</definedName>
    <definedName name="фо_а_с_пц">[61]рабочий!$AS$202:$BI$224</definedName>
    <definedName name="фо_н_03" localSheetId="0">[60]рабочий!$X$305:$X$327</definedName>
    <definedName name="фо_н_03">[61]рабочий!$X$305:$X$327</definedName>
    <definedName name="фо_н_04" localSheetId="0">[60]рабочий!$X$335:$X$357</definedName>
    <definedName name="фо_н_04">[61]рабочий!$X$335:$X$357</definedName>
    <definedName name="фуерв">[69]Лист1!$B$3:$B$17</definedName>
    <definedName name="фф">'[68]Гр5(о)'!#REF!</definedName>
    <definedName name="ффф">#REF!</definedName>
    <definedName name="фывр">[69]Лист1!$F$3:$F$5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[69]Лист1!$H$3:$H$10</definedName>
    <definedName name="ЦБ">#REF!</definedName>
    <definedName name="ЦВС">[67]план!$G$2236</definedName>
    <definedName name="цемент">[70]заявка_на_произ!$A$84:$IV$84</definedName>
    <definedName name="цех">#REF!</definedName>
    <definedName name="цис">#REF!</definedName>
    <definedName name="ЦЛК">#REF!</definedName>
    <definedName name="ЦМОП">[67]план!$G$2653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[72]план!$G$1858</definedName>
    <definedName name="ЦПШ">[72]план!$G$1828</definedName>
    <definedName name="ЦПШ_колич">[72]план!$C$1828</definedName>
    <definedName name="ЦРМО_2">[72]план!$G$3089</definedName>
    <definedName name="ЦРМО_3">[72]план!$G$3103</definedName>
    <definedName name="ЦРО">'[70]цены цехов'!$D$25</definedName>
    <definedName name="ЦТА">[72]план!$G$2283</definedName>
    <definedName name="цу">#N/A</definedName>
    <definedName name="цукц" hidden="1">[90]Кедровский!#REF!</definedName>
    <definedName name="цурв">[69]Лист1!$B$3:$B$17</definedName>
    <definedName name="ЦУШ">[67]план!$G$2494</definedName>
    <definedName name="ЦУШ_колич">[67]план!$C$2494</definedName>
    <definedName name="ЦФО">'[111]Списки для ввода'!$C$4:$C$5</definedName>
    <definedName name="цц">#REF!</definedName>
    <definedName name="ЦЭТЛ">[67]план!$G$2413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[69]Лист1!$F$3:$F$5</definedName>
    <definedName name="чапос">#REF!</definedName>
    <definedName name="Часы_суток">[80]Справочники!$C$1:$C$24</definedName>
    <definedName name="чет">[83]январь!$B$35</definedName>
    <definedName name="четвертый">#REF!</definedName>
    <definedName name="четыр">[83]январь!$D$38</definedName>
    <definedName name="четыре">[83]январь!$D$35</definedName>
    <definedName name="чо">#REF!</definedName>
    <definedName name="ЧП1">[6]MAIN!$F$396</definedName>
    <definedName name="чугун_тов">'[67]Россия-экспорт'!$C$49</definedName>
    <definedName name="шджоршд">[69]Лист1!$H$3:$H$10</definedName>
    <definedName name="шес">[83]январь!$D$27</definedName>
    <definedName name="шесть">[83]январь!$B$31</definedName>
    <definedName name="шихт_ВАЦ">'[70]цены цехов'!$D$44</definedName>
    <definedName name="шихт_ЛАЦ">'[70]цены цехов'!$D$47</definedName>
    <definedName name="шпат">[15]январь!$D$56</definedName>
    <definedName name="шпат_тонн">[15]январь!$B$56</definedName>
    <definedName name="шш">#REF!</definedName>
    <definedName name="щ">#N/A</definedName>
    <definedName name="щшш">[69]Лист1!$B$3:$B$17</definedName>
    <definedName name="щщ">#REF!</definedName>
    <definedName name="ъщо">[69]Лист1!$D$3:$D$4</definedName>
    <definedName name="ъъъъъ">[69]Лист1!$F$3:$F$5</definedName>
    <definedName name="ыв">#N/A</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ер">[121]Лист1!$H$3:$H$10</definedName>
    <definedName name="ыпрт">[121]Лист1!$D$3:$D$4</definedName>
    <definedName name="ыуаы" localSheetId="0" hidden="1">{#N/A,#N/A,TRUE,"Лист1";#N/A,#N/A,TRUE,"Лист2";#N/A,#N/A,TRUE,"Лист3"}</definedName>
    <definedName name="ыуаы" hidden="1">{#N/A,#N/A,TRUE,"Лист1";#N/A,#N/A,TRUE,"Лист2";#N/A,#N/A,TRUE,"Лист3"}</definedName>
    <definedName name="ыуныеныы">#REF!</definedName>
    <definedName name="ычноч">[126]Лист1!$F$3:$F$5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[114]КВАНТ!#REF!</definedName>
    <definedName name="эжж">[69]Лист1!$F$3:$F$5</definedName>
    <definedName name="экспорт">[67]план!$G$14</definedName>
    <definedName name="эл.энергия">#REF!</definedName>
    <definedName name="эл_энергия">[72]план!$G$2092</definedName>
    <definedName name="элжэжэ">[69]Лист1!$H$3:$H$10</definedName>
    <definedName name="энерг._т">[15]январь!$B$65</definedName>
    <definedName name="энергетич">[15]январь!$D$65</definedName>
    <definedName name="энергия">[16]январь!$D$72</definedName>
    <definedName name="энергия_тонн">[16]январь!$B$72</definedName>
    <definedName name="энергия_цена">[16]январь!$C$72</definedName>
    <definedName name="ЭРЦ">[72]план!$G$2437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[72]кварталы!$H$1</definedName>
    <definedName name="яапо">#REF!</definedName>
    <definedName name="явпо">#REF!</definedName>
    <definedName name="явпр">[69]Лист1!$F$3:$F$5</definedName>
    <definedName name="янв">#N/A</definedName>
    <definedName name="янв.98">[72]База!$AC$1:$AC$65536</definedName>
    <definedName name="Яробейкин" localSheetId="0" hidden="1">{#N/A,#N/A,TRUE,"Лист1";#N/A,#N/A,TRUE,"Лист2";#N/A,#N/A,TRUE,"Лист3"}</definedName>
    <definedName name="Яробейкин" hidden="1">{#N/A,#N/A,TRUE,"Лист1";#N/A,#N/A,TRUE,"Лист2";#N/A,#N/A,TRUE,"Лист3"}</definedName>
    <definedName name="ЯЧВЕГАП">[69]Лист1!$F$3:$F$5</definedName>
    <definedName name="ЯЧПРАО">[69]Лист1!$H$3:$H$10</definedName>
    <definedName name="яяяяя">[69]Лист1!$H$3:$H$10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1" l="1"/>
  <c r="C16" i="1"/>
  <c r="B16" i="1"/>
  <c r="D15" i="1"/>
  <c r="C15" i="1"/>
  <c r="O14" i="1"/>
  <c r="D14" i="1"/>
  <c r="C14" i="1"/>
  <c r="B14" i="1"/>
  <c r="F12" i="1"/>
  <c r="G12" i="1" s="1"/>
  <c r="H12" i="1" s="1"/>
  <c r="N12" i="1" s="1"/>
  <c r="M12" i="1" s="1"/>
  <c r="F11" i="1"/>
  <c r="G11" i="1" s="1"/>
  <c r="H11" i="1" s="1"/>
  <c r="N11" i="1" s="1"/>
  <c r="M11" i="1" s="1"/>
  <c r="C9" i="1"/>
  <c r="C17" i="1" s="1"/>
  <c r="C18" i="1" s="1"/>
  <c r="F15" i="1" l="1"/>
  <c r="G15" i="1" s="1"/>
  <c r="H15" i="1" s="1"/>
  <c r="N15" i="1" s="1"/>
  <c r="M15" i="1" s="1"/>
  <c r="F14" i="1"/>
  <c r="G14" i="1" s="1"/>
  <c r="F10" i="1"/>
  <c r="G10" i="1" s="1"/>
  <c r="F16" i="1"/>
  <c r="G16" i="1" s="1"/>
  <c r="H16" i="1" s="1"/>
  <c r="N16" i="1" s="1"/>
  <c r="M16" i="1" s="1"/>
  <c r="G9" i="1" l="1"/>
  <c r="H10" i="1"/>
  <c r="H14" i="1"/>
  <c r="G13" i="1"/>
  <c r="N14" i="1" l="1"/>
  <c r="H13" i="1"/>
  <c r="N10" i="1"/>
  <c r="H9" i="1"/>
  <c r="H17" i="1" s="1"/>
  <c r="H18" i="1" s="1"/>
  <c r="G17" i="1"/>
  <c r="G18" i="1" s="1"/>
  <c r="M10" i="1" l="1"/>
  <c r="N9" i="1"/>
  <c r="M14" i="1"/>
  <c r="N13" i="1"/>
  <c r="M9" i="1" l="1"/>
  <c r="M13" i="1"/>
  <c r="N17" i="1"/>
  <c r="N18" i="1" s="1"/>
  <c r="M17" i="1" l="1"/>
  <c r="M18" i="1" s="1"/>
</calcChain>
</file>

<file path=xl/sharedStrings.xml><?xml version="1.0" encoding="utf-8"?>
<sst xmlns="http://schemas.openxmlformats.org/spreadsheetml/2006/main" count="40" uniqueCount="39">
  <si>
    <t>Идентификатор проекта: Q_085_08</t>
  </si>
  <si>
    <t xml:space="preserve">Сметный расчет </t>
  </si>
  <si>
    <t>Установка трехфазных приборов учета электрической энергии в 2029 году в количестве 1 комплекта</t>
  </si>
  <si>
    <t>(наименование проекта)</t>
  </si>
  <si>
    <t>№ п/п</t>
  </si>
  <si>
    <t>Наименование</t>
  </si>
  <si>
    <t>Кол-во единиц по проектным данным, шт.</t>
  </si>
  <si>
    <t>Цена на единицу измерения в текущем уровне цен на март 2026 г., руб. без НДС</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</si>
  <si>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</si>
  <si>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</si>
  <si>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</si>
  <si>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</si>
  <si>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</si>
  <si>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</si>
  <si>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</si>
  <si>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</si>
  <si>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</si>
  <si>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</si>
  <si>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2027 г.</t>
  </si>
  <si>
    <t>2028 г.</t>
  </si>
  <si>
    <t>2029 г.</t>
  </si>
  <si>
    <t xml:space="preserve"> с НДС</t>
  </si>
  <si>
    <t>Приобретение оборудования, в том числе</t>
  </si>
  <si>
    <t>1.1</t>
  </si>
  <si>
    <t>Трехфазный счетчик прямого включения с возможностью подключения к ИСУ</t>
  </si>
  <si>
    <t xml:space="preserve">Коммерческое предложение ООО "НПО МИР" № УЗ-151 от 06.03.2026 г. </t>
  </si>
  <si>
    <t>1.2</t>
  </si>
  <si>
    <t xml:space="preserve">Трехфазный счетчик трансформаторного включения с возможностью подключения к  ИСУ </t>
  </si>
  <si>
    <t>1.3</t>
  </si>
  <si>
    <t>Измерительные трансформаторы тока</t>
  </si>
  <si>
    <t>Счет ООО "ЭТМ" № 409/22327121 от 13.03.2026</t>
  </si>
  <si>
    <t>Работы по монтажу оборудования, в том числе</t>
  </si>
  <si>
    <t>2.3</t>
  </si>
  <si>
    <t>Монтаж трехфазного счетчика трансформаторного включения</t>
  </si>
  <si>
    <t>Итого по инвестиционному проекту в 2029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</si>
  <si>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</si>
  <si>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</si>
  <si>
    <t>2.1</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</si>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</sst>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8" x14ac:knownFonts="1">
    <font>
      <sz val="11"/>
      <color theme="1"/>
      <name val="Times New Roman"/>
      <family val="2"/>
      <charset val="204"/>
    </font>
    <font>
      <sz val="11"/>
      <name val="Times New Roman"/>
      <family val="1"/>
      <charset val="204"/>
    </font>
    <font>
      <u/>
      <sz val="11"/>
      <name val="Times New Roman"/>
      <family val="1"/>
      <charset val="204"/>
    </font>
    <font>
      <sz val="11"/>
      <color theme="1"/>
      <name val="Calibri"/>
      <family val="2"/>
      <scheme val="minor"/>
    </font>
    <font>
      <u/>
      <sz val="11"/>
      <color theme="10"/>
      <name val="Times New Roman"/>
      <family val="2"/>
      <charset val="204"/>
    </font>
    <font>
      <sz val="11"/>
      <color theme="1"/>
      <name val="Calibri"/>
      <family val="2"/>
      <charset val="204"/>
      <scheme val="minor"/>
    </font>
    <font>
      <i/>
      <sz val="11"/>
      <name val="Times New Roman"/>
      <family val="1"/>
      <charset val="204"/>
    </font>
    <font>
      <sz val="8"/>
      <name val="Times New Roman"/>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164" fontId="3" fillId="0" borderId="0" applyFont="0" applyFill="0" applyBorder="0" applyAlignment="0" applyProtection="0"/>
    <xf numFmtId="0" fontId="4" fillId="0" borderId="0" applyNumberFormat="0" applyFill="0" applyBorder="0" applyAlignment="0" applyProtection="0"/>
    <xf numFmtId="0" fontId="5" fillId="0" borderId="0"/>
  </cellStyleXfs>
  <cellXfs count="31">
    <xf numFmtId="0" fontId="0" fillId="0" borderId="0" xfId="0"/>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0" fontId="1" fillId="2" borderId="0" xfId="0" applyFont="1" applyFill="1" applyAlignment="1">
      <alignment vertical="center"/>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xf>
    <xf numFmtId="0" fontId="1" fillId="2" borderId="0" xfId="0" applyFont="1" applyFill="1"/>
    <xf numFmtId="0" fontId="1" fillId="2" borderId="0" xfId="0" applyFont="1" applyFill="1" applyAlignment="1">
      <alignment horizontal="center"/>
    </xf>
    <xf numFmtId="0" fontId="2" fillId="2" borderId="0" xfId="0" applyFont="1" applyFill="1" applyAlignment="1">
      <alignment horizontal="center" wrapText="1"/>
    </xf>
    <xf numFmtId="0" fontId="6" fillId="2" borderId="0" xfId="0" applyFont="1" applyFill="1" applyAlignment="1">
      <alignment horizontal="center"/>
    </xf>
    <xf numFmtId="0" fontId="1" fillId="2" borderId="0" xfId="0" applyFont="1" applyFill="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1" quotePrefix="1" applyFont="1" applyFill="1" applyBorder="1" applyAlignment="1">
      <alignment horizontal="center" vertical="center"/>
    </xf>
    <xf numFmtId="0" fontId="1" fillId="2" borderId="1" xfId="1"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xf numFmtId="3"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wrapText="1"/>
    </xf>
    <xf numFmtId="0" fontId="2" fillId="2" borderId="0" xfId="3" applyFont="1" applyFill="1"/>
    <xf numFmtId="0" fontId="1" fillId="2" borderId="1" xfId="0" applyFont="1" applyFill="1" applyBorder="1" applyAlignment="1">
      <alignment wrapText="1"/>
    </xf>
    <xf numFmtId="4" fontId="1" fillId="2" borderId="1" xfId="0" applyNumberFormat="1" applyFont="1" applyFill="1" applyBorder="1"/>
    <xf numFmtId="0" fontId="1" fillId="2" borderId="0" xfId="0" applyFont="1" applyFill="1" applyAlignment="1">
      <alignment horizontal="left" vertical="center"/>
    </xf>
    <xf numFmtId="3" fontId="1" fillId="2" borderId="0" xfId="0" applyNumberFormat="1" applyFont="1" applyFill="1" applyAlignment="1">
      <alignment horizontal="center" vertical="center"/>
    </xf>
    <xf numFmtId="0" fontId="1" fillId="2" borderId="0" xfId="0" applyFont="1" applyFill="1" applyAlignment="1">
      <alignment horizontal="center" vertical="center"/>
    </xf>
    <xf numFmtId="4" fontId="1" fillId="2" borderId="0" xfId="0" applyNumberFormat="1" applyFont="1" applyFill="1" applyAlignment="1">
      <alignment horizontal="center" vertical="center"/>
    </xf>
    <xf numFmtId="0" fontId="1" fillId="2" borderId="1" xfId="1" applyFont="1" applyFill="1" applyBorder="1" applyAlignment="1">
      <alignment horizontal="left" vertical="center" wrapText="1"/>
    </xf>
    <xf numFmtId="0" fontId="1" fillId="2" borderId="1" xfId="1" applyFont="1" applyFill="1" applyBorder="1" applyAlignment="1">
      <alignment horizontal="center" vertical="center" wrapText="1"/>
    </xf>
  </cellXfs>
  <cellStyles count="5">
    <cellStyle name="Гиперссылка" xfId="3" builtinId="8"/>
    <cellStyle name="Обычный" xfId="0" builtinId="0"/>
    <cellStyle name="Обычный 2" xfId="4" xr:uid="{E2D8F156-38F3-4627-B669-3B463F496274}"/>
    <cellStyle name="Обычный 26" xfId="1" xr:uid="{56C54522-140E-4878-9CE2-4473FC35893F}"/>
    <cellStyle name="Финансовый 4" xfId="2" xr:uid="{C7D6AF39-BBC3-493C-A867-C06686A19F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theme" Target="theme/theme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tyles" Target="style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sharedStrings" Target="sharedStrings.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048;&#1055;&#1056;%202025_&#1082;&#1086;&#1088;/&#1052;&#1080;&#1085;&#1087;&#1088;&#1086;&#1084;/&#1048;&#1057;&#1059;_&#1057;&#1084;&#1077;&#1090;&#1085;&#1099;&#1081;%20&#1088;&#1072;&#1089;&#1095;&#1077;&#1090;_25-28.xlsx" TargetMode="External"/><Relationship Id="rId2" Type="http://schemas.openxmlformats.org/officeDocument/2006/relationships/externalLinkPath" Target="file:///H:\&#1052;&#1072;&#1090;&#1074;&#1077;&#1077;&#1074;&#1072;%20&#1040;.&#1050;\&#1050;&#1072;&#1087;.&#1074;&#1083;&#1086;&#1078;&#1077;&#1085;&#1080;&#1103;\&#1048;&#1055;&#1056;%202025_&#1082;&#1086;&#1088;\&#1052;&#1080;&#1085;&#1087;&#1088;&#1086;&#1084;\&#1048;&#1057;&#1059;_&#1057;&#1084;&#1077;&#1090;&#1085;&#1099;&#1081;%20&#1088;&#1072;&#1089;&#1095;&#1077;&#1090;_25-28.xlsx" TargetMode="External"/><Relationship Id="rId1" Type="http://schemas.openxmlformats.org/officeDocument/2006/relationships/externalLinkPath" Target="/&#1052;&#1072;&#1090;&#1074;&#1077;&#1077;&#1074;&#1072;%20&#1040;.&#1050;/&#1050;&#1072;&#1087;.&#1074;&#1083;&#1086;&#1078;&#1077;&#1085;&#1080;&#1103;/&#1048;&#1055;&#1056;%202025_&#1082;&#1086;&#1088;/&#1052;&#1080;&#1085;&#1087;&#1088;&#1086;&#1084;/&#1048;&#1057;&#1059;_&#1057;&#1084;&#1077;&#1090;&#1085;&#1099;&#1081;%20&#1088;&#1072;&#1089;&#1095;&#1077;&#1090;_25-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2.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5.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row r="11">
          <cell r="N11" t="str">
            <v>Коммерческое предложение ООО "ТЭП-ГЕНЕРАЦИЯ" №26/1 от 31.03.2026 г.</v>
          </cell>
        </row>
      </sheetData>
      <sheetData sheetId="1"/>
      <sheetData sheetId="2"/>
      <sheetData sheetId="3"/>
      <sheetData sheetId="4">
        <row r="19">
          <cell r="E19">
            <v>2507.4299999999998</v>
          </cell>
        </row>
        <row r="20">
          <cell r="E20">
            <v>3134.3</v>
          </cell>
        </row>
        <row r="21">
          <cell r="E21">
            <v>2448.62</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К_020_ЧЭСК"/>
      <sheetName val="2025_ЧЭСК_кв"/>
      <sheetName val="К_020_МЭ"/>
      <sheetName val="2025 ожид_МЭ_кв"/>
      <sheetName val="2026_МЭ"/>
      <sheetName val="1фПУ_2025"/>
      <sheetName val="3фПУ_2025"/>
      <sheetName val="1фПУ_2026"/>
      <sheetName val="1фПУ_2026_итог"/>
      <sheetName val="3фПУ_2026"/>
      <sheetName val="3фПУ_2026_итог"/>
      <sheetName val="1фПУ_2027"/>
      <sheetName val="1фПУ_2027итог"/>
      <sheetName val="3фПУ_2027"/>
      <sheetName val="3фПУ_2027_итог"/>
      <sheetName val="1фПУ_2028"/>
      <sheetName val="1фПУ_2028_итог"/>
      <sheetName val="3фПУ_2028"/>
      <sheetName val="3фПУ_2028_итог"/>
      <sheetName val="для пр энерг"/>
    </sheetNames>
    <sheetDataSet>
      <sheetData sheetId="0"/>
      <sheetData sheetId="1"/>
      <sheetData sheetId="2">
        <row r="3">
          <cell r="L3">
            <v>104.1</v>
          </cell>
        </row>
        <row r="24">
          <cell r="B24" t="str">
            <v>Монтаж трехфазного счетчика прямого подключения</v>
          </cell>
        </row>
        <row r="30">
          <cell r="B30" t="str">
            <v>Монтаж трансформатора тока</v>
          </cell>
        </row>
      </sheetData>
      <sheetData sheetId="3"/>
      <sheetData sheetId="4"/>
      <sheetData sheetId="5">
        <row r="9">
          <cell r="G9">
            <v>39994685.760000005</v>
          </cell>
        </row>
      </sheetData>
      <sheetData sheetId="6">
        <row r="9">
          <cell r="G9">
            <v>6001648.79</v>
          </cell>
        </row>
      </sheetData>
      <sheetData sheetId="7">
        <row r="10">
          <cell r="H10">
            <v>16750583.6</v>
          </cell>
        </row>
      </sheetData>
      <sheetData sheetId="8">
        <row r="9">
          <cell r="K9">
            <v>82758396.744680196</v>
          </cell>
        </row>
      </sheetData>
      <sheetData sheetId="9">
        <row r="17">
          <cell r="D17">
            <v>4150</v>
          </cell>
        </row>
      </sheetData>
      <sheetData sheetId="10">
        <row r="9">
          <cell r="M9">
            <v>20279747.117850635</v>
          </cell>
        </row>
      </sheetData>
      <sheetData sheetId="11"/>
      <sheetData sheetId="12">
        <row r="9">
          <cell r="C9">
            <v>17100</v>
          </cell>
        </row>
      </sheetData>
      <sheetData sheetId="13"/>
      <sheetData sheetId="14">
        <row r="9">
          <cell r="C9">
            <v>1855</v>
          </cell>
        </row>
      </sheetData>
      <sheetData sheetId="15">
        <row r="9">
          <cell r="D9">
            <v>13990</v>
          </cell>
        </row>
      </sheetData>
      <sheetData sheetId="16">
        <row r="9">
          <cell r="C9">
            <v>14000</v>
          </cell>
        </row>
      </sheetData>
      <sheetData sheetId="17"/>
      <sheetData sheetId="18">
        <row r="9">
          <cell r="C9">
            <v>3091</v>
          </cell>
        </row>
      </sheetData>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6F334-BBD9-4F45-8FEE-FFE3856C7328}">
  <sheetPr>
    <tabColor theme="0"/>
  </sheetPr>
  <dimension ref="A1:V20"/>
  <sheetViews>
    <sheetView showGridLines="0" tabSelected="1" zoomScale="85" zoomScaleNormal="85" workbookViewId="0">
      <selection activeCell="E38" sqref="E38"/>
    </sheetView>
  </sheetViews>
  <sheetFormatPr defaultRowHeight="15" x14ac:dyDescent="0.25"/>
  <cols>
    <col min="1" max="1" width="9.140625" style="6"/>
    <col min="2" max="2" width="42.5703125" style="6" customWidth="1"/>
    <col min="3" max="3" width="10.28515625" style="6" customWidth="1"/>
    <col min="4" max="4" width="15.5703125" style="6" customWidth="1"/>
    <col min="5" max="5" width="16.42578125" style="6" customWidth="1"/>
    <col min="6" max="6" width="15.42578125" style="6" customWidth="1"/>
    <col min="7" max="7" width="13" style="6" customWidth="1"/>
    <col min="8" max="8" width="18.140625" style="6" customWidth="1"/>
    <col min="9" max="12" width="10.42578125" style="6" customWidth="1"/>
    <col min="13" max="13" width="25.140625" style="6" customWidth="1"/>
    <col min="14" max="14" width="26.42578125" style="6" customWidth="1"/>
    <col min="15" max="15" width="21.42578125" style="6" customWidth="1"/>
    <col min="16" max="16" width="17.42578125" style="6" bestFit="1" customWidth="1"/>
    <col min="17" max="24" width="11.42578125" style="6" customWidth="1"/>
    <col min="25" max="25" width="8.7109375" style="6" customWidth="1"/>
    <col min="26" max="26" width="11.7109375" style="6" bestFit="1" customWidth="1"/>
    <col min="27" max="27" width="8.140625" style="6" bestFit="1" customWidth="1"/>
    <col min="28" max="28" width="12.7109375" style="6" bestFit="1" customWidth="1"/>
    <col min="29" max="29" width="14.140625" style="6" bestFit="1" customWidth="1"/>
    <col min="30" max="30" width="12.7109375" style="6" bestFit="1" customWidth="1"/>
    <col min="31" max="16384" width="9.140625" style="6"/>
  </cols>
  <sheetData>
    <row r="1" spans="1:22" x14ac:dyDescent="0.25">
      <c r="A1" s="6" t="s">
        <v>0</v>
      </c>
    </row>
    <row r="3" spans="1:22" x14ac:dyDescent="0.25">
      <c r="A3" s="7" t="s">
        <v>1</v>
      </c>
      <c r="B3" s="7"/>
      <c r="C3" s="7"/>
      <c r="D3" s="7"/>
      <c r="E3" s="7"/>
      <c r="F3" s="7"/>
      <c r="G3" s="7"/>
      <c r="H3" s="7"/>
      <c r="I3" s="7"/>
      <c r="J3" s="7"/>
      <c r="K3" s="7"/>
      <c r="L3" s="7"/>
      <c r="M3" s="7"/>
      <c r="N3" s="7"/>
      <c r="O3" s="7"/>
    </row>
    <row r="4" spans="1:22" ht="15" customHeight="1" x14ac:dyDescent="0.25">
      <c r="A4" s="8" t="s">
        <v>2</v>
      </c>
      <c r="B4" s="8"/>
      <c r="C4" s="8"/>
      <c r="D4" s="8"/>
      <c r="E4" s="8"/>
      <c r="F4" s="8"/>
      <c r="G4" s="8"/>
      <c r="H4" s="8"/>
      <c r="I4" s="8"/>
      <c r="J4" s="8"/>
      <c r="K4" s="8"/>
      <c r="L4" s="8"/>
      <c r="M4" s="8"/>
      <c r="N4" s="8"/>
      <c r="O4" s="8"/>
    </row>
    <row r="5" spans="1:22" x14ac:dyDescent="0.25">
      <c r="A5" s="9" t="s">
        <v>3</v>
      </c>
      <c r="B5" s="9"/>
      <c r="C5" s="9"/>
      <c r="D5" s="9"/>
      <c r="E5" s="9"/>
      <c r="F5" s="9"/>
      <c r="G5" s="9"/>
      <c r="H5" s="9"/>
      <c r="I5" s="9"/>
      <c r="J5" s="9"/>
      <c r="K5" s="9"/>
      <c r="L5" s="9"/>
      <c r="M5" s="9"/>
      <c r="N5" s="9"/>
      <c r="O5" s="9"/>
    </row>
    <row r="6" spans="1:22" x14ac:dyDescent="0.25">
      <c r="A6" s="3"/>
      <c r="B6" s="10"/>
      <c r="C6" s="10"/>
      <c r="D6" s="10"/>
      <c r="E6" s="10"/>
      <c r="F6" s="10"/>
      <c r="G6" s="10"/>
      <c r="H6" s="10"/>
    </row>
    <row r="7" spans="1:22" ht="88.5" customHeight="1" x14ac:dyDescent="0.25">
      <c r="A7" s="4" t="s">
        <v>4</v>
      </c>
      <c r="B7" s="4" t="s">
        <v>5</v>
      </c>
      <c r="C7" s="4" t="s">
        <v>6</v>
      </c>
      <c r="D7" s="4" t="s">
        <v>7</v>
      </c>
      <c r="E7" s="4" t="s">
        <v>8</v>
      </c>
      <c r="F7" s="4" t="s">
        <v>9</v>
      </c>
      <c r="G7" s="11" t="s">
        <v>10</v>
      </c>
      <c r="H7" s="12"/>
      <c r="I7" s="11" t="s">
        <v>11</v>
      </c>
      <c r="J7" s="13"/>
      <c r="K7" s="13"/>
      <c r="L7" s="12"/>
      <c r="M7" s="14" t="s">
        <v>12</v>
      </c>
      <c r="N7" s="14" t="s">
        <v>13</v>
      </c>
      <c r="O7" s="4" t="s">
        <v>14</v>
      </c>
    </row>
    <row r="8" spans="1:22" x14ac:dyDescent="0.25">
      <c r="A8" s="4"/>
      <c r="B8" s="4"/>
      <c r="C8" s="4"/>
      <c r="D8" s="4"/>
      <c r="E8" s="4"/>
      <c r="F8" s="4"/>
      <c r="G8" s="14" t="s">
        <v>15</v>
      </c>
      <c r="H8" s="14" t="s">
        <v>16</v>
      </c>
      <c r="I8" s="14" t="s">
        <v>17</v>
      </c>
      <c r="J8" s="14" t="s">
        <v>18</v>
      </c>
      <c r="K8" s="14" t="s">
        <v>19</v>
      </c>
      <c r="L8" s="14" t="s">
        <v>20</v>
      </c>
      <c r="M8" s="14" t="s">
        <v>15</v>
      </c>
      <c r="N8" s="14" t="s">
        <v>21</v>
      </c>
      <c r="O8" s="4"/>
    </row>
    <row r="9" spans="1:22" ht="21" customHeight="1" x14ac:dyDescent="0.25">
      <c r="A9" s="15">
        <v>1</v>
      </c>
      <c r="B9" s="16" t="s">
        <v>22</v>
      </c>
      <c r="C9" s="17">
        <f>SUM(C10:C12)</f>
        <v>3477</v>
      </c>
      <c r="D9" s="18"/>
      <c r="E9" s="18"/>
      <c r="F9" s="18"/>
      <c r="G9" s="19">
        <f>SUM(G10:G12)</f>
        <v>21559636.68</v>
      </c>
      <c r="H9" s="19">
        <f>SUM(H10:H12)</f>
        <v>26302756.75</v>
      </c>
      <c r="I9" s="18"/>
      <c r="J9" s="18"/>
      <c r="K9" s="18"/>
      <c r="L9" s="18"/>
      <c r="M9" s="19">
        <f>SUM(M10:M12)</f>
        <v>25154075.830000002</v>
      </c>
      <c r="N9" s="19">
        <f>SUM(N10:N12)</f>
        <v>30687972.509999998</v>
      </c>
      <c r="O9" s="18"/>
    </row>
    <row r="10" spans="1:22" ht="30" customHeight="1" x14ac:dyDescent="0.25">
      <c r="A10" s="1" t="s">
        <v>23</v>
      </c>
      <c r="B10" s="2" t="s">
        <v>24</v>
      </c>
      <c r="C10" s="17">
        <v>969</v>
      </c>
      <c r="D10" s="20">
        <v>13000</v>
      </c>
      <c r="E10" s="5">
        <v>102.97</v>
      </c>
      <c r="F10" s="21">
        <f>ROUND(D10/E10*100,2)</f>
        <v>12625.04</v>
      </c>
      <c r="G10" s="21">
        <f>C10*F10</f>
        <v>12233663.760000002</v>
      </c>
      <c r="H10" s="21">
        <f t="shared" ref="H10:H16" si="0">ROUND(G10*1.22,2)</f>
        <v>14925069.789999999</v>
      </c>
      <c r="I10" s="5">
        <v>105.5</v>
      </c>
      <c r="J10" s="5">
        <v>104.1</v>
      </c>
      <c r="K10" s="5">
        <v>104.1</v>
      </c>
      <c r="L10" s="5">
        <v>104.1</v>
      </c>
      <c r="M10" s="19">
        <f t="shared" ref="M10:M12" si="1">ROUND(N10/1.22,2)</f>
        <v>14273269.560000001</v>
      </c>
      <c r="N10" s="19">
        <f>ROUND(H10*((100+L10)/200)*(I10/100)*(J10/100)*(K10/100),2)</f>
        <v>17413388.859999999</v>
      </c>
      <c r="O10" s="30" t="s">
        <v>25</v>
      </c>
      <c r="V10" s="22"/>
    </row>
    <row r="11" spans="1:22" ht="45" x14ac:dyDescent="0.25">
      <c r="A11" s="1" t="s">
        <v>26</v>
      </c>
      <c r="B11" s="2" t="s">
        <v>27</v>
      </c>
      <c r="C11" s="17">
        <v>627</v>
      </c>
      <c r="D11" s="20">
        <v>12500</v>
      </c>
      <c r="E11" s="5">
        <v>102.97</v>
      </c>
      <c r="F11" s="21">
        <f t="shared" ref="F11:F12" si="2">ROUND(D11/E11*100,2)</f>
        <v>12139.46</v>
      </c>
      <c r="G11" s="21">
        <f>C11*F11</f>
        <v>7611441.419999999</v>
      </c>
      <c r="H11" s="21">
        <f t="shared" si="0"/>
        <v>9285958.5299999993</v>
      </c>
      <c r="I11" s="5">
        <v>105.5</v>
      </c>
      <c r="J11" s="5">
        <v>104.1</v>
      </c>
      <c r="K11" s="5">
        <v>104.1</v>
      </c>
      <c r="L11" s="5">
        <v>104.1</v>
      </c>
      <c r="M11" s="19">
        <f t="shared" si="1"/>
        <v>8880426.7599999998</v>
      </c>
      <c r="N11" s="19">
        <f>ROUND(H11*((100+L11)/200)*(I11/100)*(J11/100)*(K11/100),2)</f>
        <v>10834120.65</v>
      </c>
      <c r="O11" s="30"/>
    </row>
    <row r="12" spans="1:22" ht="45" x14ac:dyDescent="0.25">
      <c r="A12" s="1" t="s">
        <v>28</v>
      </c>
      <c r="B12" s="2" t="s">
        <v>29</v>
      </c>
      <c r="C12" s="17">
        <v>1881</v>
      </c>
      <c r="D12" s="17">
        <v>938.57</v>
      </c>
      <c r="E12" s="5">
        <v>102.97</v>
      </c>
      <c r="F12" s="21">
        <f t="shared" si="2"/>
        <v>911.5</v>
      </c>
      <c r="G12" s="21">
        <f>C12*F12</f>
        <v>1714531.5</v>
      </c>
      <c r="H12" s="21">
        <f t="shared" si="0"/>
        <v>2091728.43</v>
      </c>
      <c r="I12" s="5">
        <v>105.5</v>
      </c>
      <c r="J12" s="5">
        <v>104.1</v>
      </c>
      <c r="K12" s="5">
        <v>104.1</v>
      </c>
      <c r="L12" s="5">
        <v>104.1</v>
      </c>
      <c r="M12" s="19">
        <f t="shared" si="1"/>
        <v>2000379.51</v>
      </c>
      <c r="N12" s="19">
        <f>ROUND(H12*((100+L12)/200)*(I12/100)*(J12/100)*(K12/100),2)</f>
        <v>2440463</v>
      </c>
      <c r="O12" s="23" t="s">
        <v>30</v>
      </c>
    </row>
    <row r="13" spans="1:22" x14ac:dyDescent="0.25">
      <c r="A13" s="15">
        <v>2</v>
      </c>
      <c r="B13" s="16" t="s">
        <v>31</v>
      </c>
      <c r="C13" s="18"/>
      <c r="D13" s="24"/>
      <c r="E13" s="18"/>
      <c r="F13" s="18"/>
      <c r="G13" s="19">
        <f>SUM(G14:G16)</f>
        <v>8741146.0800000001</v>
      </c>
      <c r="H13" s="19">
        <f>SUM(H14:H16)</f>
        <v>10664198.219999999</v>
      </c>
      <c r="I13" s="24"/>
      <c r="J13" s="24"/>
      <c r="K13" s="24"/>
      <c r="L13" s="24"/>
      <c r="M13" s="19">
        <f>SUM(M14:M16)</f>
        <v>10198476.66</v>
      </c>
      <c r="N13" s="19">
        <f>SUM(N14:N16)</f>
        <v>12442141.52</v>
      </c>
      <c r="O13" s="18"/>
    </row>
    <row r="14" spans="1:22" ht="30" x14ac:dyDescent="0.25">
      <c r="A14" s="1" t="s">
        <v>37</v>
      </c>
      <c r="B14" s="2" t="str">
        <f>[2]К_020_МЭ!B24</f>
        <v>Монтаж трехфазного счетчика прямого подключения</v>
      </c>
      <c r="C14" s="17">
        <f>C10</f>
        <v>969</v>
      </c>
      <c r="D14" s="20">
        <f>'[1]3фПУ_2026'!E19</f>
        <v>2507.4299999999998</v>
      </c>
      <c r="E14" s="5">
        <v>102.97</v>
      </c>
      <c r="F14" s="21">
        <f>ROUND(D14/E14*100,2)</f>
        <v>2435.11</v>
      </c>
      <c r="G14" s="21">
        <f>C14*F14</f>
        <v>2359621.5900000003</v>
      </c>
      <c r="H14" s="21">
        <f t="shared" si="0"/>
        <v>2878738.34</v>
      </c>
      <c r="I14" s="5">
        <v>105.5</v>
      </c>
      <c r="J14" s="5">
        <v>104.1</v>
      </c>
      <c r="K14" s="5">
        <v>104.1</v>
      </c>
      <c r="L14" s="5">
        <v>104.1</v>
      </c>
      <c r="M14" s="19">
        <f t="shared" ref="M14:M16" si="3">ROUND(N14/1.22,2)</f>
        <v>2753019.51</v>
      </c>
      <c r="N14" s="19">
        <f>ROUND(H14*((100+L14)/200)*(I14/100)*(J14/100)*(K14/100),2)</f>
        <v>3358683.8</v>
      </c>
      <c r="O14" s="29" t="str">
        <f>'[1]1фПУ_2026'!N11</f>
        <v>Коммерческое предложение ООО "ТЭП-ГЕНЕРАЦИЯ" №26/1 от 31.03.2026 г.</v>
      </c>
      <c r="V14" s="22"/>
    </row>
    <row r="15" spans="1:22" ht="30" x14ac:dyDescent="0.25">
      <c r="A15" s="1" t="s">
        <v>38</v>
      </c>
      <c r="B15" s="2" t="s">
        <v>33</v>
      </c>
      <c r="C15" s="17">
        <f>C11</f>
        <v>627</v>
      </c>
      <c r="D15" s="20">
        <f>'[1]3фПУ_2026'!E20</f>
        <v>3134.3</v>
      </c>
      <c r="E15" s="5">
        <v>102.97</v>
      </c>
      <c r="F15" s="21">
        <f>ROUND(D15/E15*100,2)</f>
        <v>3043.9</v>
      </c>
      <c r="G15" s="21">
        <f>C15*F15</f>
        <v>1908525.3</v>
      </c>
      <c r="H15" s="21">
        <f t="shared" si="0"/>
        <v>2328400.87</v>
      </c>
      <c r="I15" s="5">
        <v>105.5</v>
      </c>
      <c r="J15" s="5">
        <v>104.1</v>
      </c>
      <c r="K15" s="5">
        <v>104.1</v>
      </c>
      <c r="L15" s="5">
        <v>104.1</v>
      </c>
      <c r="M15" s="19">
        <f t="shared" si="3"/>
        <v>2226716.11</v>
      </c>
      <c r="N15" s="19">
        <f t="shared" ref="N15:N16" si="4">ROUND(H15*((100+L15)/200)*(I15/100)*(J15/100)*(K15/100),2)</f>
        <v>2716593.65</v>
      </c>
      <c r="O15" s="29"/>
    </row>
    <row r="16" spans="1:22" x14ac:dyDescent="0.25">
      <c r="A16" s="1" t="s">
        <v>32</v>
      </c>
      <c r="B16" s="2" t="str">
        <f>[2]К_020_МЭ!B30</f>
        <v>Монтаж трансформатора тока</v>
      </c>
      <c r="C16" s="17">
        <f>C12</f>
        <v>1881</v>
      </c>
      <c r="D16" s="20">
        <f>'[1]3фПУ_2026'!E21</f>
        <v>2448.62</v>
      </c>
      <c r="E16" s="5">
        <v>102.97</v>
      </c>
      <c r="F16" s="21">
        <f>ROUND(D16/E16*100,2)</f>
        <v>2377.9899999999998</v>
      </c>
      <c r="G16" s="21">
        <f>C16*F16</f>
        <v>4472999.1899999995</v>
      </c>
      <c r="H16" s="21">
        <f t="shared" si="0"/>
        <v>5457059.0099999998</v>
      </c>
      <c r="I16" s="5">
        <v>105.5</v>
      </c>
      <c r="J16" s="5">
        <v>104.1</v>
      </c>
      <c r="K16" s="5">
        <v>104.1</v>
      </c>
      <c r="L16" s="5">
        <v>104.1</v>
      </c>
      <c r="M16" s="19">
        <f t="shared" si="3"/>
        <v>5218741.04</v>
      </c>
      <c r="N16" s="19">
        <f t="shared" si="4"/>
        <v>6366864.0700000003</v>
      </c>
      <c r="O16" s="29"/>
    </row>
    <row r="17" spans="1:15" ht="30" x14ac:dyDescent="0.25">
      <c r="A17" s="17"/>
      <c r="B17" s="14" t="s">
        <v>34</v>
      </c>
      <c r="C17" s="17">
        <f>C9</f>
        <v>3477</v>
      </c>
      <c r="D17" s="20"/>
      <c r="E17" s="18"/>
      <c r="F17" s="18"/>
      <c r="G17" s="19">
        <f>G9+G13</f>
        <v>30300782.759999998</v>
      </c>
      <c r="H17" s="19">
        <f>H9+H13</f>
        <v>36966954.969999999</v>
      </c>
      <c r="I17" s="20"/>
      <c r="J17" s="20"/>
      <c r="K17" s="20"/>
      <c r="L17" s="20"/>
      <c r="M17" s="19">
        <f>M9+M13</f>
        <v>35352552.490000002</v>
      </c>
      <c r="N17" s="19">
        <f>N9+N13</f>
        <v>43130114.030000001</v>
      </c>
      <c r="O17" s="17"/>
    </row>
    <row r="18" spans="1:15" ht="45" x14ac:dyDescent="0.25">
      <c r="A18" s="17"/>
      <c r="B18" s="14" t="s">
        <v>35</v>
      </c>
      <c r="C18" s="17">
        <f>C17</f>
        <v>3477</v>
      </c>
      <c r="D18" s="20"/>
      <c r="E18" s="18"/>
      <c r="F18" s="18"/>
      <c r="G18" s="19">
        <f>G17</f>
        <v>30300782.759999998</v>
      </c>
      <c r="H18" s="19">
        <f>H17</f>
        <v>36966954.969999999</v>
      </c>
      <c r="I18" s="20"/>
      <c r="J18" s="20"/>
      <c r="K18" s="20"/>
      <c r="L18" s="20"/>
      <c r="M18" s="19">
        <f>M17</f>
        <v>35352552.490000002</v>
      </c>
      <c r="N18" s="19">
        <f>N17</f>
        <v>43130114.030000001</v>
      </c>
      <c r="O18" s="17"/>
    </row>
    <row r="19" spans="1:15" ht="26.25" customHeight="1" x14ac:dyDescent="0.25">
      <c r="A19" s="25" t="s">
        <v>36</v>
      </c>
      <c r="B19" s="26"/>
      <c r="C19" s="27"/>
      <c r="D19" s="28"/>
      <c r="E19" s="26"/>
      <c r="F19" s="26"/>
      <c r="G19" s="28"/>
      <c r="H19" s="28"/>
      <c r="I19" s="28"/>
      <c r="J19" s="26"/>
    </row>
    <row r="20" spans="1:15" x14ac:dyDescent="0.25">
      <c r="B20" s="26"/>
    </row>
  </sheetData>
  <mergeCells count="14">
    <mergeCell ref="A3:O3"/>
    <mergeCell ref="A4:O4"/>
    <mergeCell ref="A5:O5"/>
    <mergeCell ref="I7:L7"/>
    <mergeCell ref="O7:O8"/>
    <mergeCell ref="O10:O11"/>
    <mergeCell ref="O14:O16"/>
    <mergeCell ref="A7:A8"/>
    <mergeCell ref="B7:B8"/>
    <mergeCell ref="C7:C8"/>
    <mergeCell ref="D7:D8"/>
    <mergeCell ref="E7:E8"/>
    <mergeCell ref="F7:F8"/>
    <mergeCell ref="G7:H7"/>
  </mergeCells>
  <phoneticPr fontId="7"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сметный расчет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2026-04-28T08:50:15Z</dcterms:created>
  <dcterms:modified xsi:type="dcterms:W3CDTF">2026-04-28T08:53:04Z</dcterms:modified>
</cp:coreProperties>
</file>